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December_2025\Final\Data File\"/>
    </mc:Choice>
  </mc:AlternateContent>
  <xr:revisionPtr revIDLastSave="0" documentId="13_ncr:1_{8B17BF34-0E32-4FCD-8575-3C0DEC1CBD5D}" xr6:coauthVersionLast="47" xr6:coauthVersionMax="47" xr10:uidLastSave="{00000000-0000-0000-0000-000000000000}"/>
  <bookViews>
    <workbookView xWindow="-120" yWindow="-120" windowWidth="29040" windowHeight="15720" xr2:uid="{F2626739-0BE3-4207-8270-DF8AD43D55BE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5" i="1" l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S35" i="1"/>
  <c r="P35" i="1"/>
  <c r="P39" i="1" s="1"/>
  <c r="O35" i="1"/>
  <c r="O39" i="1" s="1"/>
  <c r="L35" i="1"/>
  <c r="L39" i="1" s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C39" i="1" s="1"/>
  <c r="B35" i="1"/>
  <c r="B39" i="1" s="1"/>
  <c r="AF34" i="1"/>
  <c r="AE34" i="1"/>
  <c r="T34" i="1"/>
  <c r="Q34" i="1"/>
  <c r="R34" i="1" s="1"/>
  <c r="M34" i="1"/>
  <c r="N34" i="1" s="1"/>
  <c r="G34" i="1"/>
  <c r="H34" i="1" s="1"/>
  <c r="AE33" i="1"/>
  <c r="AF33" i="1" s="1"/>
  <c r="T33" i="1"/>
  <c r="Q33" i="1"/>
  <c r="R33" i="1" s="1"/>
  <c r="M33" i="1"/>
  <c r="N33" i="1" s="1"/>
  <c r="G33" i="1"/>
  <c r="H33" i="1" s="1"/>
  <c r="AE32" i="1"/>
  <c r="AF32" i="1" s="1"/>
  <c r="T32" i="1"/>
  <c r="R32" i="1"/>
  <c r="Q32" i="1"/>
  <c r="M32" i="1"/>
  <c r="N32" i="1" s="1"/>
  <c r="G32" i="1"/>
  <c r="H32" i="1" s="1"/>
  <c r="AE31" i="1"/>
  <c r="AF31" i="1" s="1"/>
  <c r="T31" i="1"/>
  <c r="R31" i="1"/>
  <c r="Q31" i="1"/>
  <c r="N31" i="1"/>
  <c r="M31" i="1"/>
  <c r="G31" i="1"/>
  <c r="H31" i="1" s="1"/>
  <c r="AF30" i="1"/>
  <c r="AE30" i="1"/>
  <c r="T30" i="1"/>
  <c r="Q30" i="1"/>
  <c r="R30" i="1" s="1"/>
  <c r="N30" i="1"/>
  <c r="M30" i="1"/>
  <c r="G30" i="1"/>
  <c r="H30" i="1" s="1"/>
  <c r="AE29" i="1"/>
  <c r="AF29" i="1" s="1"/>
  <c r="T29" i="1"/>
  <c r="R29" i="1"/>
  <c r="Q29" i="1"/>
  <c r="M29" i="1"/>
  <c r="N29" i="1" s="1"/>
  <c r="H29" i="1"/>
  <c r="G29" i="1"/>
  <c r="AE28" i="1"/>
  <c r="AF28" i="1" s="1"/>
  <c r="T28" i="1"/>
  <c r="Q28" i="1"/>
  <c r="R28" i="1" s="1"/>
  <c r="N28" i="1"/>
  <c r="M28" i="1"/>
  <c r="G28" i="1"/>
  <c r="H28" i="1" s="1"/>
  <c r="AE27" i="1"/>
  <c r="AF27" i="1" s="1"/>
  <c r="T27" i="1"/>
  <c r="Q27" i="1"/>
  <c r="R27" i="1" s="1"/>
  <c r="M27" i="1"/>
  <c r="N27" i="1" s="1"/>
  <c r="H27" i="1"/>
  <c r="G27" i="1"/>
  <c r="AE26" i="1"/>
  <c r="AF26" i="1" s="1"/>
  <c r="T26" i="1"/>
  <c r="Q26" i="1"/>
  <c r="R26" i="1" s="1"/>
  <c r="M26" i="1"/>
  <c r="N26" i="1" s="1"/>
  <c r="G26" i="1"/>
  <c r="H26" i="1" s="1"/>
  <c r="AE25" i="1"/>
  <c r="AF25" i="1" s="1"/>
  <c r="T25" i="1"/>
  <c r="R25" i="1"/>
  <c r="Q25" i="1"/>
  <c r="M25" i="1"/>
  <c r="N25" i="1" s="1"/>
  <c r="G25" i="1"/>
  <c r="H25" i="1" s="1"/>
  <c r="AF24" i="1"/>
  <c r="AE24" i="1"/>
  <c r="T24" i="1"/>
  <c r="Q24" i="1"/>
  <c r="R24" i="1" s="1"/>
  <c r="N24" i="1"/>
  <c r="M24" i="1"/>
  <c r="G24" i="1"/>
  <c r="H24" i="1" s="1"/>
  <c r="AE23" i="1"/>
  <c r="AF23" i="1" s="1"/>
  <c r="T23" i="1"/>
  <c r="R23" i="1"/>
  <c r="Q23" i="1"/>
  <c r="M23" i="1"/>
  <c r="N23" i="1" s="1"/>
  <c r="H23" i="1"/>
  <c r="G23" i="1"/>
  <c r="AE22" i="1"/>
  <c r="AF22" i="1" s="1"/>
  <c r="T22" i="1"/>
  <c r="Q22" i="1"/>
  <c r="R22" i="1" s="1"/>
  <c r="M22" i="1"/>
  <c r="N22" i="1" s="1"/>
  <c r="G22" i="1"/>
  <c r="H22" i="1" s="1"/>
  <c r="AE21" i="1"/>
  <c r="AF21" i="1" s="1"/>
  <c r="T21" i="1"/>
  <c r="Q21" i="1"/>
  <c r="R21" i="1" s="1"/>
  <c r="M21" i="1"/>
  <c r="N21" i="1" s="1"/>
  <c r="G21" i="1"/>
  <c r="H21" i="1" s="1"/>
  <c r="AE20" i="1"/>
  <c r="AF20" i="1" s="1"/>
  <c r="T20" i="1"/>
  <c r="Q20" i="1"/>
  <c r="R20" i="1" s="1"/>
  <c r="M20" i="1"/>
  <c r="N20" i="1" s="1"/>
  <c r="G20" i="1"/>
  <c r="H20" i="1" s="1"/>
  <c r="AE19" i="1"/>
  <c r="AF19" i="1" s="1"/>
  <c r="T19" i="1"/>
  <c r="R19" i="1"/>
  <c r="Q19" i="1"/>
  <c r="M19" i="1"/>
  <c r="N19" i="1" s="1"/>
  <c r="G19" i="1"/>
  <c r="H19" i="1" s="1"/>
  <c r="AE18" i="1"/>
  <c r="AF18" i="1" s="1"/>
  <c r="T18" i="1"/>
  <c r="Q18" i="1"/>
  <c r="R18" i="1" s="1"/>
  <c r="N18" i="1"/>
  <c r="M18" i="1"/>
  <c r="G18" i="1"/>
  <c r="H18" i="1" s="1"/>
  <c r="AE17" i="1"/>
  <c r="AF17" i="1" s="1"/>
  <c r="T17" i="1"/>
  <c r="R17" i="1"/>
  <c r="Q17" i="1"/>
  <c r="M17" i="1"/>
  <c r="N17" i="1" s="1"/>
  <c r="H17" i="1"/>
  <c r="G17" i="1"/>
  <c r="AE16" i="1"/>
  <c r="AF16" i="1" s="1"/>
  <c r="T16" i="1"/>
  <c r="Q16" i="1"/>
  <c r="R16" i="1" s="1"/>
  <c r="M16" i="1"/>
  <c r="N16" i="1" s="1"/>
  <c r="G16" i="1"/>
  <c r="H16" i="1" s="1"/>
  <c r="AF15" i="1"/>
  <c r="AE15" i="1"/>
  <c r="T15" i="1"/>
  <c r="Q15" i="1"/>
  <c r="R15" i="1" s="1"/>
  <c r="M15" i="1"/>
  <c r="N15" i="1" s="1"/>
  <c r="G15" i="1"/>
  <c r="H15" i="1" s="1"/>
  <c r="AE14" i="1"/>
  <c r="AF14" i="1" s="1"/>
  <c r="T14" i="1"/>
  <c r="Q14" i="1"/>
  <c r="R14" i="1" s="1"/>
  <c r="M14" i="1"/>
  <c r="N14" i="1" s="1"/>
  <c r="G14" i="1"/>
  <c r="H14" i="1" s="1"/>
  <c r="AE13" i="1"/>
  <c r="AF13" i="1" s="1"/>
  <c r="T13" i="1"/>
  <c r="R13" i="1"/>
  <c r="Q13" i="1"/>
  <c r="M13" i="1"/>
  <c r="N13" i="1" s="1"/>
  <c r="G13" i="1"/>
  <c r="H13" i="1" s="1"/>
  <c r="AF12" i="1"/>
  <c r="AE12" i="1"/>
  <c r="T12" i="1"/>
  <c r="Q12" i="1"/>
  <c r="R12" i="1" s="1"/>
  <c r="N12" i="1"/>
  <c r="M12" i="1"/>
  <c r="G12" i="1"/>
  <c r="H12" i="1" s="1"/>
  <c r="AE11" i="1"/>
  <c r="AF11" i="1" s="1"/>
  <c r="T11" i="1"/>
  <c r="Q11" i="1"/>
  <c r="R11" i="1" s="1"/>
  <c r="M11" i="1"/>
  <c r="N11" i="1" s="1"/>
  <c r="H11" i="1"/>
  <c r="G11" i="1"/>
  <c r="AE10" i="1"/>
  <c r="AF10" i="1" s="1"/>
  <c r="T10" i="1"/>
  <c r="Q10" i="1"/>
  <c r="R10" i="1" s="1"/>
  <c r="M10" i="1"/>
  <c r="N10" i="1" s="1"/>
  <c r="G10" i="1"/>
  <c r="H10" i="1" s="1"/>
  <c r="AF9" i="1"/>
  <c r="AE9" i="1"/>
  <c r="T9" i="1"/>
  <c r="Q9" i="1"/>
  <c r="R9" i="1" s="1"/>
  <c r="M9" i="1"/>
  <c r="N9" i="1" s="1"/>
  <c r="G9" i="1"/>
  <c r="H9" i="1" s="1"/>
  <c r="AE8" i="1"/>
  <c r="AF8" i="1" s="1"/>
  <c r="T8" i="1"/>
  <c r="Q8" i="1"/>
  <c r="R8" i="1" s="1"/>
  <c r="M8" i="1"/>
  <c r="N8" i="1" s="1"/>
  <c r="G8" i="1"/>
  <c r="H8" i="1" s="1"/>
  <c r="AE7" i="1"/>
  <c r="AF7" i="1" s="1"/>
  <c r="T7" i="1"/>
  <c r="R7" i="1"/>
  <c r="Q7" i="1"/>
  <c r="M7" i="1"/>
  <c r="N7" i="1" s="1"/>
  <c r="G7" i="1"/>
  <c r="H7" i="1" s="1"/>
  <c r="AF6" i="1"/>
  <c r="AE6" i="1"/>
  <c r="T6" i="1"/>
  <c r="Q6" i="1"/>
  <c r="R6" i="1" s="1"/>
  <c r="N6" i="1"/>
  <c r="M6" i="1"/>
  <c r="G6" i="1"/>
  <c r="H6" i="1" s="1"/>
  <c r="AE5" i="1"/>
  <c r="AF5" i="1" s="1"/>
  <c r="T5" i="1"/>
  <c r="Q5" i="1"/>
  <c r="R5" i="1" s="1"/>
  <c r="M5" i="1"/>
  <c r="N5" i="1" s="1"/>
  <c r="H5" i="1"/>
  <c r="G5" i="1"/>
  <c r="AE4" i="1"/>
  <c r="T4" i="1"/>
  <c r="T35" i="1" s="1"/>
  <c r="Q4" i="1"/>
  <c r="R4" i="1" s="1"/>
  <c r="N4" i="1"/>
  <c r="M4" i="1"/>
  <c r="M35" i="1" s="1"/>
  <c r="G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G35" i="1" l="1"/>
  <c r="AE35" i="1"/>
  <c r="N35" i="1"/>
  <c r="R35" i="1"/>
  <c r="AF4" i="1"/>
  <c r="AF35" i="1" s="1"/>
  <c r="Q35" i="1"/>
  <c r="H4" i="1"/>
  <c r="H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<sst xmlns="http://schemas.openxmlformats.org/spreadsheetml/2006/main" count="43" uniqueCount="40">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</sst>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"/>
  </numFmts>
  <fonts count="11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1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1" fontId="10" fillId="6" borderId="0" xfId="0" applyNumberFormat="1" applyFon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67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166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67" fontId="2" fillId="5" borderId="6" xfId="0" applyNumberFormat="1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67" fontId="2" fillId="2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7" fontId="0" fillId="4" borderId="0" xfId="0" applyNumberFormat="1" applyFill="1"/>
    <xf numFmtId="167" fontId="0" fillId="5" borderId="0" xfId="0" applyNumberFormat="1" applyFill="1"/>
    <xf numFmtId="1" fontId="0" fillId="5" borderId="0" xfId="0" applyNumberFormat="1" applyFill="1"/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0" fillId="7" borderId="6" xfId="0" applyFill="1" applyBorder="1"/>
    <xf numFmtId="0" fontId="2" fillId="7" borderId="6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December_2025\Provisional\SEA_Dec_25_Provisional.xls" TargetMode="External"/><Relationship Id="rId1" Type="http://schemas.openxmlformats.org/officeDocument/2006/relationships/externalLinkPath" Target="/EEDSM/Energy%20Accouting%20from%2001042024/December_2025/Provisional/SEA_Dec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45992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32E6A-575E-4F7B-9E5C-3BD1F333C9D7}">
  <dimension ref="A1:AN42"/>
  <sheetViews>
    <sheetView tabSelected="1" workbookViewId="0">
      <pane ySplit="3" topLeftCell="A13" activePane="bottomLeft" state="frozen"/>
      <selection pane="bottomLeft" activeCell="D34" sqref="D34"/>
    </sheetView>
  </sheetViews>
  <sheetFormatPr defaultRowHeight="15"/>
  <cols>
    <col min="1" max="1" width="12.7109375" style="2" customWidth="1"/>
    <col min="2" max="2" width="14.5703125" style="2" customWidth="1"/>
    <col min="3" max="3" width="12.5703125" style="2" customWidth="1"/>
    <col min="4" max="4" width="13.5703125" style="2" customWidth="1"/>
    <col min="5" max="5" width="12.85546875" style="2" customWidth="1"/>
    <col min="6" max="6" width="15.5703125" style="2" customWidth="1"/>
    <col min="7" max="7" width="14.85546875" style="2" customWidth="1"/>
    <col min="8" max="8" width="17.28515625" style="2" customWidth="1"/>
    <col min="9" max="14" width="15.7109375" style="3" customWidth="1"/>
    <col min="15" max="15" width="19.5703125" style="4" customWidth="1"/>
    <col min="16" max="16" width="14.85546875" style="4" customWidth="1"/>
    <col min="17" max="17" width="14.42578125" style="4" customWidth="1"/>
    <col min="18" max="18" width="18.28515625" style="4" customWidth="1"/>
    <col min="19" max="19" width="27.85546875" style="2" customWidth="1"/>
    <col min="20" max="20" width="15.5703125" style="2" customWidth="1"/>
    <col min="21" max="21" width="21.42578125" style="5" customWidth="1"/>
    <col min="22" max="22" width="24.140625" style="5" customWidth="1"/>
    <col min="23" max="23" width="22" style="5" customWidth="1"/>
    <col min="24" max="24" width="19.7109375" style="5" customWidth="1"/>
    <col min="25" max="25" width="19.85546875" style="5" customWidth="1"/>
    <col min="26" max="26" width="15.85546875" style="5" customWidth="1"/>
    <col min="27" max="28" width="20.5703125" style="5" customWidth="1"/>
    <col min="29" max="29" width="11.5703125" style="5" customWidth="1"/>
    <col min="30" max="30" width="13" style="5" customWidth="1"/>
    <col min="31" max="31" width="12.140625" style="5" customWidth="1"/>
    <col min="32" max="32" width="16.42578125" style="5" customWidth="1"/>
    <col min="33" max="33" width="12.140625" style="2" customWidth="1"/>
    <col min="35" max="35" width="26.85546875" customWidth="1"/>
    <col min="36" max="36" width="17.42578125" style="6" customWidth="1"/>
    <col min="37" max="37" width="13.28515625" style="6" customWidth="1"/>
    <col min="38" max="38" width="8.85546875" style="6"/>
    <col min="39" max="39" width="13.7109375" style="6" customWidth="1"/>
    <col min="40" max="40" width="12.5703125" style="6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5" max="295" width="13.710937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1" max="551" width="13.710937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7" max="807" width="13.710937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3" max="1063" width="13.710937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19" max="1319" width="13.710937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5" max="1575" width="13.710937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1" max="1831" width="13.710937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7" max="2087" width="13.710937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3" max="2343" width="13.710937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599" max="2599" width="13.710937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5" max="2855" width="13.710937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1" max="3111" width="13.710937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7" max="3367" width="13.710937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3" max="3623" width="13.710937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79" max="3879" width="13.710937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5" max="4135" width="13.710937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1" max="4391" width="13.710937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7" max="4647" width="13.710937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3" max="4903" width="13.710937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59" max="5159" width="13.710937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5" max="5415" width="13.710937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1" max="5671" width="13.710937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7" max="5927" width="13.710937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3" max="6183" width="13.710937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39" max="6439" width="13.710937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5" max="6695" width="13.710937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1" max="6951" width="13.710937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7" max="7207" width="13.710937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3" max="7463" width="13.710937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19" max="7719" width="13.710937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5" max="7975" width="13.710937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1" max="8231" width="13.710937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7" max="8487" width="13.710937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3" max="8743" width="13.710937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8999" max="8999" width="13.710937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5" max="9255" width="13.710937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1" max="9511" width="13.710937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7" max="9767" width="13.710937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3" max="10023" width="13.710937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79" max="10279" width="13.710937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5" max="10535" width="13.710937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1" max="10791" width="13.710937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7" max="11047" width="13.710937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3" max="11303" width="13.710937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59" max="11559" width="13.710937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5" max="11815" width="13.710937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1" max="12071" width="13.710937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7" max="12327" width="13.710937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3" max="12583" width="13.710937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39" max="12839" width="13.710937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5" max="13095" width="13.710937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1" max="13351" width="13.710937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7" max="13607" width="13.710937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3" max="13863" width="13.710937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19" max="14119" width="13.710937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5" max="14375" width="13.710937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1" max="14631" width="13.710937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7" max="14887" width="13.710937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3" max="15143" width="13.710937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399" max="15399" width="13.710937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5" max="15655" width="13.710937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1" max="15911" width="13.710937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7" max="16167" width="13.7109375" customWidth="1"/>
    <col min="16168" max="16168" width="12.5703125" customWidth="1"/>
  </cols>
  <sheetData>
    <row r="1" spans="1:40" ht="24.6" customHeight="1">
      <c r="A1" s="56" t="s">
        <v>0</v>
      </c>
      <c r="B1" s="56"/>
      <c r="C1" s="56"/>
      <c r="D1" s="1"/>
      <c r="E1" s="56" t="s">
        <v>1</v>
      </c>
      <c r="F1" s="56"/>
    </row>
    <row r="2" spans="1:40" ht="27" customHeight="1">
      <c r="A2" s="7" t="s">
        <v>2</v>
      </c>
      <c r="B2" s="57" t="s">
        <v>3</v>
      </c>
      <c r="C2" s="58"/>
      <c r="D2" s="58"/>
      <c r="E2" s="58"/>
      <c r="F2" s="58"/>
      <c r="G2" s="58"/>
      <c r="H2" s="59"/>
      <c r="I2" s="60" t="s">
        <v>4</v>
      </c>
      <c r="J2" s="61"/>
      <c r="K2" s="61"/>
      <c r="L2" s="61"/>
      <c r="M2" s="61"/>
      <c r="N2" s="61"/>
      <c r="O2" s="62" t="s">
        <v>5</v>
      </c>
      <c r="P2" s="62"/>
      <c r="Q2" s="62"/>
      <c r="R2" s="62"/>
      <c r="S2" s="63" t="s">
        <v>6</v>
      </c>
      <c r="T2" s="63"/>
      <c r="U2" s="54" t="s">
        <v>7</v>
      </c>
      <c r="V2" s="54"/>
      <c r="W2" s="54"/>
      <c r="X2" s="54"/>
      <c r="Y2" s="54"/>
      <c r="Z2" s="54"/>
      <c r="AA2" s="54"/>
      <c r="AB2" s="54"/>
      <c r="AC2" s="54"/>
      <c r="AD2" s="54"/>
      <c r="AJ2" s="55"/>
    </row>
    <row r="3" spans="1:40" ht="34.15" customHeight="1">
      <c r="A3" s="8" t="s">
        <v>8</v>
      </c>
      <c r="B3" s="8" t="s">
        <v>9</v>
      </c>
      <c r="C3" s="8" t="s">
        <v>10</v>
      </c>
      <c r="D3" s="9" t="s">
        <v>11</v>
      </c>
      <c r="E3" s="8" t="s">
        <v>12</v>
      </c>
      <c r="F3" s="9" t="s">
        <v>13</v>
      </c>
      <c r="G3" s="9" t="s">
        <v>14</v>
      </c>
      <c r="H3" s="9" t="s">
        <v>15</v>
      </c>
      <c r="I3" s="10" t="s">
        <v>16</v>
      </c>
      <c r="J3" s="10" t="s">
        <v>17</v>
      </c>
      <c r="K3" s="11" t="s">
        <v>18</v>
      </c>
      <c r="L3" s="10" t="s">
        <v>19</v>
      </c>
      <c r="M3" s="11" t="s">
        <v>20</v>
      </c>
      <c r="N3" s="11" t="s">
        <v>15</v>
      </c>
      <c r="O3" s="12" t="s">
        <v>21</v>
      </c>
      <c r="P3" s="12" t="s">
        <v>22</v>
      </c>
      <c r="Q3" s="13" t="s">
        <v>23</v>
      </c>
      <c r="R3" s="13" t="s">
        <v>15</v>
      </c>
      <c r="S3" s="14" t="s">
        <v>24</v>
      </c>
      <c r="T3" s="14" t="s">
        <v>25</v>
      </c>
      <c r="U3" s="15" t="s">
        <v>26</v>
      </c>
      <c r="V3" s="16" t="s">
        <v>27</v>
      </c>
      <c r="W3" s="16" t="s">
        <v>28</v>
      </c>
      <c r="X3" s="16" t="s">
        <v>29</v>
      </c>
      <c r="Y3" s="17" t="s">
        <v>30</v>
      </c>
      <c r="Z3" s="17" t="s">
        <v>31</v>
      </c>
      <c r="AA3" s="17" t="s">
        <v>32</v>
      </c>
      <c r="AB3" s="17" t="s">
        <v>33</v>
      </c>
      <c r="AC3" s="17" t="s">
        <v>34</v>
      </c>
      <c r="AD3" s="17" t="s">
        <v>35</v>
      </c>
      <c r="AE3" s="18" t="s">
        <v>36</v>
      </c>
      <c r="AF3" s="18" t="s">
        <v>15</v>
      </c>
      <c r="AG3" s="19" t="s">
        <v>37</v>
      </c>
      <c r="AJ3" s="55"/>
    </row>
    <row r="4" spans="1:40">
      <c r="A4" s="20">
        <f>+'[1]Page-1'!A10</f>
        <v>45992</v>
      </c>
      <c r="B4" s="21">
        <v>11139250</v>
      </c>
      <c r="C4" s="21">
        <v>250000</v>
      </c>
      <c r="D4" s="22">
        <v>6215000</v>
      </c>
      <c r="E4" s="21">
        <v>8332500</v>
      </c>
      <c r="F4" s="22">
        <v>3742500</v>
      </c>
      <c r="G4" s="23">
        <f>+SUM(B4:F4)</f>
        <v>29679250</v>
      </c>
      <c r="H4" s="24">
        <f>+G4/1000000</f>
        <v>29.67925</v>
      </c>
      <c r="I4" s="25">
        <v>0</v>
      </c>
      <c r="J4" s="25">
        <v>1966500</v>
      </c>
      <c r="K4" s="25">
        <v>0</v>
      </c>
      <c r="L4" s="25">
        <v>1364975</v>
      </c>
      <c r="M4" s="26">
        <f t="shared" ref="M4:M34" si="0">+SUM(I4:L4)</f>
        <v>3331475</v>
      </c>
      <c r="N4" s="27">
        <f>+M4/1000000</f>
        <v>3.3314750000000002</v>
      </c>
      <c r="O4" s="28">
        <v>9570272.5</v>
      </c>
      <c r="P4" s="28">
        <v>4798125</v>
      </c>
      <c r="Q4" s="29">
        <f t="shared" ref="Q4:Q34" si="1">+SUM(O4:P4)</f>
        <v>14368397.5</v>
      </c>
      <c r="R4" s="30">
        <f>+Q4/1000000</f>
        <v>14.3683975</v>
      </c>
      <c r="S4" s="14">
        <v>0</v>
      </c>
      <c r="T4" s="14">
        <f>+S4/1000000</f>
        <v>0</v>
      </c>
      <c r="U4" s="31">
        <v>0</v>
      </c>
      <c r="V4" s="31">
        <v>248025</v>
      </c>
      <c r="W4" s="31">
        <v>78475</v>
      </c>
      <c r="X4" s="31">
        <v>0</v>
      </c>
      <c r="Y4" s="31">
        <v>0</v>
      </c>
      <c r="Z4" s="31">
        <v>0</v>
      </c>
      <c r="AA4" s="31">
        <v>253000</v>
      </c>
      <c r="AB4" s="31">
        <v>0</v>
      </c>
      <c r="AC4" s="31">
        <v>0</v>
      </c>
      <c r="AD4" s="31">
        <v>0</v>
      </c>
      <c r="AE4" s="31">
        <f>+SUM(U4:AD4)</f>
        <v>579500</v>
      </c>
      <c r="AF4" s="31">
        <f>+AE4/1000000</f>
        <v>0.57950000000000002</v>
      </c>
      <c r="AG4" s="32">
        <v>1419937.5</v>
      </c>
      <c r="AK4" s="33"/>
      <c r="AM4" s="33"/>
      <c r="AN4" s="34"/>
    </row>
    <row r="5" spans="1:40">
      <c r="A5" s="20">
        <f>+A4+1</f>
        <v>45993</v>
      </c>
      <c r="B5" s="21">
        <v>11253000</v>
      </c>
      <c r="C5" s="21">
        <v>0</v>
      </c>
      <c r="D5" s="22">
        <v>5997500</v>
      </c>
      <c r="E5" s="21">
        <v>13587500</v>
      </c>
      <c r="F5" s="22">
        <v>3796250</v>
      </c>
      <c r="G5" s="23">
        <f t="shared" ref="G5:G34" si="2">+SUM(B5:F5)</f>
        <v>34634250</v>
      </c>
      <c r="H5" s="24">
        <f t="shared" ref="H5:H34" si="3">+G5/1000000</f>
        <v>34.634250000000002</v>
      </c>
      <c r="I5" s="25">
        <v>0</v>
      </c>
      <c r="J5" s="25">
        <v>1745125</v>
      </c>
      <c r="K5" s="25">
        <v>0</v>
      </c>
      <c r="L5" s="25">
        <v>1340587.5</v>
      </c>
      <c r="M5" s="26">
        <f t="shared" si="0"/>
        <v>3085712.5</v>
      </c>
      <c r="N5" s="27">
        <f t="shared" ref="N5:N34" si="4">+M5/1000000</f>
        <v>3.0857125000000001</v>
      </c>
      <c r="O5" s="28">
        <v>10728247.5</v>
      </c>
      <c r="P5" s="28">
        <v>5219710</v>
      </c>
      <c r="Q5" s="29">
        <f t="shared" si="1"/>
        <v>15947957.5</v>
      </c>
      <c r="R5" s="30">
        <f t="shared" ref="R5:R34" si="5">+Q5/1000000</f>
        <v>15.947957499999999</v>
      </c>
      <c r="S5" s="14">
        <v>0</v>
      </c>
      <c r="T5" s="14">
        <f t="shared" ref="T5:T34" si="6">+S5/1000000</f>
        <v>0</v>
      </c>
      <c r="U5" s="31">
        <v>0</v>
      </c>
      <c r="V5" s="31">
        <v>238100</v>
      </c>
      <c r="W5" s="31">
        <v>172800</v>
      </c>
      <c r="X5" s="31">
        <v>0</v>
      </c>
      <c r="Y5" s="31">
        <v>0</v>
      </c>
      <c r="Z5" s="31">
        <v>0</v>
      </c>
      <c r="AA5" s="31">
        <v>276750</v>
      </c>
      <c r="AB5" s="31">
        <v>0</v>
      </c>
      <c r="AC5" s="31">
        <v>0</v>
      </c>
      <c r="AD5" s="31">
        <v>0</v>
      </c>
      <c r="AE5" s="31">
        <f t="shared" ref="AE5:AE34" si="7">+SUM(U5:AD5)</f>
        <v>687650</v>
      </c>
      <c r="AF5" s="31">
        <f t="shared" ref="AF5:AF34" si="8">+AE5/1000000</f>
        <v>0.68764999999999998</v>
      </c>
      <c r="AG5" s="32">
        <v>1410562.5</v>
      </c>
      <c r="AK5" s="33"/>
      <c r="AM5" s="33"/>
      <c r="AN5" s="34"/>
    </row>
    <row r="6" spans="1:40">
      <c r="A6" s="20">
        <f t="shared" ref="A6:A34" si="9">+A5+1</f>
        <v>45994</v>
      </c>
      <c r="B6" s="21">
        <v>11349000</v>
      </c>
      <c r="C6" s="21">
        <v>0</v>
      </c>
      <c r="D6" s="22">
        <v>5936250</v>
      </c>
      <c r="E6" s="21">
        <v>16725000</v>
      </c>
      <c r="F6" s="22">
        <v>3611250</v>
      </c>
      <c r="G6" s="23">
        <f t="shared" si="2"/>
        <v>37621500</v>
      </c>
      <c r="H6" s="24">
        <f t="shared" si="3"/>
        <v>37.621499999999997</v>
      </c>
      <c r="I6" s="25">
        <v>0</v>
      </c>
      <c r="J6" s="25">
        <v>1910375</v>
      </c>
      <c r="K6" s="25">
        <v>0</v>
      </c>
      <c r="L6" s="25">
        <v>1347850</v>
      </c>
      <c r="M6" s="26">
        <f t="shared" si="0"/>
        <v>3258225</v>
      </c>
      <c r="N6" s="27">
        <f t="shared" si="4"/>
        <v>3.2582249999999999</v>
      </c>
      <c r="O6" s="28">
        <v>11219662.5</v>
      </c>
      <c r="P6" s="28">
        <v>5520000</v>
      </c>
      <c r="Q6" s="29">
        <f t="shared" si="1"/>
        <v>16739662.5</v>
      </c>
      <c r="R6" s="30">
        <f t="shared" si="5"/>
        <v>16.739662500000001</v>
      </c>
      <c r="S6" s="14">
        <v>0</v>
      </c>
      <c r="T6" s="14">
        <f t="shared" si="6"/>
        <v>0</v>
      </c>
      <c r="U6" s="31">
        <v>0</v>
      </c>
      <c r="V6" s="31">
        <v>216000</v>
      </c>
      <c r="W6" s="31">
        <v>160200</v>
      </c>
      <c r="X6" s="31">
        <v>0</v>
      </c>
      <c r="Y6" s="31">
        <v>0</v>
      </c>
      <c r="Z6" s="31">
        <v>0</v>
      </c>
      <c r="AA6" s="31">
        <v>288000</v>
      </c>
      <c r="AB6" s="31">
        <v>0</v>
      </c>
      <c r="AC6" s="31">
        <v>0</v>
      </c>
      <c r="AD6" s="31">
        <v>0</v>
      </c>
      <c r="AE6" s="31">
        <f t="shared" si="7"/>
        <v>664200</v>
      </c>
      <c r="AF6" s="31">
        <f t="shared" si="8"/>
        <v>0.66420000000000001</v>
      </c>
      <c r="AG6" s="32">
        <v>1669687.5</v>
      </c>
      <c r="AK6" s="33"/>
      <c r="AM6" s="33"/>
      <c r="AN6" s="34"/>
    </row>
    <row r="7" spans="1:40">
      <c r="A7" s="20">
        <f t="shared" si="9"/>
        <v>45995</v>
      </c>
      <c r="B7" s="21">
        <v>10986250</v>
      </c>
      <c r="C7" s="21">
        <v>0</v>
      </c>
      <c r="D7" s="22">
        <v>5670000</v>
      </c>
      <c r="E7" s="21">
        <v>14967500</v>
      </c>
      <c r="F7" s="22">
        <v>3750000</v>
      </c>
      <c r="G7" s="23">
        <f t="shared" si="2"/>
        <v>35373750</v>
      </c>
      <c r="H7" s="24">
        <f t="shared" si="3"/>
        <v>35.373750000000001</v>
      </c>
      <c r="I7" s="25">
        <v>0</v>
      </c>
      <c r="J7" s="25">
        <v>1796850</v>
      </c>
      <c r="K7" s="25">
        <v>0</v>
      </c>
      <c r="L7" s="25">
        <v>1307212.5</v>
      </c>
      <c r="M7" s="26">
        <f t="shared" si="0"/>
        <v>3104062.5</v>
      </c>
      <c r="N7" s="27">
        <f t="shared" si="4"/>
        <v>3.1040624999999999</v>
      </c>
      <c r="O7" s="28">
        <v>10566765</v>
      </c>
      <c r="P7" s="28">
        <v>5295000</v>
      </c>
      <c r="Q7" s="29">
        <f t="shared" si="1"/>
        <v>15861765</v>
      </c>
      <c r="R7" s="30">
        <f t="shared" si="5"/>
        <v>15.861765</v>
      </c>
      <c r="S7" s="14">
        <v>0</v>
      </c>
      <c r="T7" s="14">
        <f t="shared" si="6"/>
        <v>0</v>
      </c>
      <c r="U7" s="31">
        <v>0</v>
      </c>
      <c r="V7" s="31">
        <v>212500</v>
      </c>
      <c r="W7" s="31">
        <v>0</v>
      </c>
      <c r="X7" s="31">
        <v>0</v>
      </c>
      <c r="Y7" s="31">
        <v>0</v>
      </c>
      <c r="Z7" s="31">
        <v>0</v>
      </c>
      <c r="AA7" s="31">
        <v>260500</v>
      </c>
      <c r="AB7" s="31">
        <v>0</v>
      </c>
      <c r="AC7" s="31">
        <v>0</v>
      </c>
      <c r="AD7" s="31">
        <v>0</v>
      </c>
      <c r="AE7" s="31">
        <f t="shared" si="7"/>
        <v>473000</v>
      </c>
      <c r="AF7" s="31">
        <f t="shared" si="8"/>
        <v>0.47299999999999998</v>
      </c>
      <c r="AG7" s="32">
        <v>1572500</v>
      </c>
      <c r="AK7" s="33"/>
      <c r="AM7" s="33"/>
      <c r="AN7" s="34"/>
    </row>
    <row r="8" spans="1:40">
      <c r="A8" s="20">
        <f t="shared" si="9"/>
        <v>45996</v>
      </c>
      <c r="B8" s="21">
        <v>10459250</v>
      </c>
      <c r="C8" s="21">
        <v>0</v>
      </c>
      <c r="D8" s="22">
        <v>5722500</v>
      </c>
      <c r="E8" s="21">
        <v>17760000</v>
      </c>
      <c r="F8" s="22">
        <v>3032500</v>
      </c>
      <c r="G8" s="23">
        <f t="shared" si="2"/>
        <v>36974250</v>
      </c>
      <c r="H8" s="24">
        <f t="shared" si="3"/>
        <v>36.974249999999998</v>
      </c>
      <c r="I8" s="25">
        <v>0</v>
      </c>
      <c r="J8" s="25">
        <v>1772375</v>
      </c>
      <c r="K8" s="25">
        <v>0</v>
      </c>
      <c r="L8" s="25">
        <v>1303475</v>
      </c>
      <c r="M8" s="26">
        <f t="shared" si="0"/>
        <v>3075850</v>
      </c>
      <c r="N8" s="27">
        <f t="shared" si="4"/>
        <v>3.07585</v>
      </c>
      <c r="O8" s="28">
        <v>10428800</v>
      </c>
      <c r="P8" s="28">
        <v>4995000</v>
      </c>
      <c r="Q8" s="29">
        <f t="shared" si="1"/>
        <v>15423800</v>
      </c>
      <c r="R8" s="30">
        <f t="shared" si="5"/>
        <v>15.4238</v>
      </c>
      <c r="S8" s="14">
        <v>0</v>
      </c>
      <c r="T8" s="14">
        <f t="shared" si="6"/>
        <v>0</v>
      </c>
      <c r="U8" s="31">
        <v>0</v>
      </c>
      <c r="V8" s="31">
        <v>251400</v>
      </c>
      <c r="W8" s="31">
        <v>90120</v>
      </c>
      <c r="X8" s="31">
        <v>0</v>
      </c>
      <c r="Y8" s="31">
        <v>0</v>
      </c>
      <c r="Z8" s="31">
        <v>0</v>
      </c>
      <c r="AA8" s="31">
        <v>278000</v>
      </c>
      <c r="AB8" s="31">
        <v>0</v>
      </c>
      <c r="AC8" s="31">
        <v>0</v>
      </c>
      <c r="AD8" s="31">
        <v>0</v>
      </c>
      <c r="AE8" s="31">
        <f t="shared" si="7"/>
        <v>619520</v>
      </c>
      <c r="AF8" s="31">
        <f t="shared" si="8"/>
        <v>0.61951999999999996</v>
      </c>
      <c r="AG8" s="32">
        <v>1258000</v>
      </c>
      <c r="AK8" s="33"/>
      <c r="AM8" s="33"/>
      <c r="AN8" s="34"/>
    </row>
    <row r="9" spans="1:40">
      <c r="A9" s="20">
        <f t="shared" si="9"/>
        <v>45997</v>
      </c>
      <c r="B9" s="21">
        <v>7548250</v>
      </c>
      <c r="C9" s="21">
        <v>0</v>
      </c>
      <c r="D9" s="22">
        <v>5665000</v>
      </c>
      <c r="E9" s="21">
        <v>17800000</v>
      </c>
      <c r="F9" s="22">
        <v>956250</v>
      </c>
      <c r="G9" s="23">
        <f t="shared" si="2"/>
        <v>31969500</v>
      </c>
      <c r="H9" s="24">
        <f t="shared" si="3"/>
        <v>31.9695</v>
      </c>
      <c r="I9" s="25">
        <v>0</v>
      </c>
      <c r="J9" s="25">
        <v>1563375</v>
      </c>
      <c r="K9" s="25">
        <v>0</v>
      </c>
      <c r="L9" s="25">
        <v>1315063</v>
      </c>
      <c r="M9" s="26">
        <f t="shared" si="0"/>
        <v>2878438</v>
      </c>
      <c r="N9" s="27">
        <f t="shared" si="4"/>
        <v>2.8784380000000001</v>
      </c>
      <c r="O9" s="28">
        <v>10090117.5</v>
      </c>
      <c r="P9" s="28">
        <v>4957500</v>
      </c>
      <c r="Q9" s="29">
        <f t="shared" si="1"/>
        <v>15047617.5</v>
      </c>
      <c r="R9" s="30">
        <f t="shared" si="5"/>
        <v>15.047617499999999</v>
      </c>
      <c r="S9" s="14">
        <v>0</v>
      </c>
      <c r="T9" s="14">
        <f t="shared" si="6"/>
        <v>0</v>
      </c>
      <c r="U9" s="31">
        <v>0</v>
      </c>
      <c r="V9" s="31">
        <v>274700</v>
      </c>
      <c r="W9" s="31">
        <v>201857.5</v>
      </c>
      <c r="X9" s="31">
        <v>0</v>
      </c>
      <c r="Y9" s="31">
        <v>0</v>
      </c>
      <c r="Z9" s="31">
        <v>0</v>
      </c>
      <c r="AA9" s="31">
        <v>288000</v>
      </c>
      <c r="AB9" s="31">
        <v>53500</v>
      </c>
      <c r="AC9" s="31">
        <v>0</v>
      </c>
      <c r="AD9" s="31">
        <v>0</v>
      </c>
      <c r="AE9" s="31">
        <f t="shared" si="7"/>
        <v>818057.5</v>
      </c>
      <c r="AF9" s="31">
        <f t="shared" si="8"/>
        <v>0.81805749999999999</v>
      </c>
      <c r="AG9" s="32">
        <v>1359750</v>
      </c>
      <c r="AK9" s="33"/>
      <c r="AM9" s="35"/>
      <c r="AN9" s="34"/>
    </row>
    <row r="10" spans="1:40">
      <c r="A10" s="20">
        <f t="shared" si="9"/>
        <v>45998</v>
      </c>
      <c r="B10" s="21">
        <v>8387750</v>
      </c>
      <c r="C10" s="21">
        <v>0</v>
      </c>
      <c r="D10" s="22">
        <v>5552500</v>
      </c>
      <c r="E10" s="21">
        <v>16997500</v>
      </c>
      <c r="F10" s="22">
        <v>3490000</v>
      </c>
      <c r="G10" s="23">
        <f t="shared" si="2"/>
        <v>34427750</v>
      </c>
      <c r="H10" s="24">
        <f t="shared" si="3"/>
        <v>34.427750000000003</v>
      </c>
      <c r="I10" s="25">
        <v>0</v>
      </c>
      <c r="J10" s="25">
        <v>1731750</v>
      </c>
      <c r="K10" s="25">
        <v>0</v>
      </c>
      <c r="L10" s="25">
        <v>1317625</v>
      </c>
      <c r="M10" s="26">
        <f t="shared" si="0"/>
        <v>3049375</v>
      </c>
      <c r="N10" s="27">
        <f t="shared" si="4"/>
        <v>3.0493749999999999</v>
      </c>
      <c r="O10" s="28">
        <v>9443547.5</v>
      </c>
      <c r="P10" s="28">
        <v>4976250</v>
      </c>
      <c r="Q10" s="29">
        <f t="shared" si="1"/>
        <v>14419797.5</v>
      </c>
      <c r="R10" s="30">
        <f t="shared" si="5"/>
        <v>14.4197975</v>
      </c>
      <c r="S10" s="14">
        <v>0</v>
      </c>
      <c r="T10" s="14">
        <f t="shared" si="6"/>
        <v>0</v>
      </c>
      <c r="U10" s="31">
        <v>0</v>
      </c>
      <c r="V10" s="31">
        <v>321750</v>
      </c>
      <c r="W10" s="31">
        <v>249110</v>
      </c>
      <c r="X10" s="31">
        <v>0</v>
      </c>
      <c r="Y10" s="31">
        <v>0</v>
      </c>
      <c r="Z10" s="31">
        <v>0</v>
      </c>
      <c r="AA10" s="31">
        <v>288000</v>
      </c>
      <c r="AB10" s="31">
        <v>38275</v>
      </c>
      <c r="AC10" s="31">
        <v>0</v>
      </c>
      <c r="AD10" s="31">
        <v>0</v>
      </c>
      <c r="AE10" s="31">
        <f t="shared" si="7"/>
        <v>897135</v>
      </c>
      <c r="AF10" s="31">
        <f t="shared" si="8"/>
        <v>0.89713500000000002</v>
      </c>
      <c r="AG10" s="32">
        <v>975812.5</v>
      </c>
      <c r="AH10" s="6"/>
      <c r="AI10" s="6"/>
      <c r="AK10" s="33"/>
      <c r="AM10" s="35"/>
      <c r="AN10" s="34"/>
    </row>
    <row r="11" spans="1:40">
      <c r="A11" s="20">
        <f t="shared" si="9"/>
        <v>45999</v>
      </c>
      <c r="B11" s="21">
        <v>10834000</v>
      </c>
      <c r="C11" s="21">
        <v>0</v>
      </c>
      <c r="D11" s="22">
        <v>5607500</v>
      </c>
      <c r="E11" s="21">
        <v>17250000</v>
      </c>
      <c r="F11" s="22">
        <v>3556250</v>
      </c>
      <c r="G11" s="23">
        <f t="shared" si="2"/>
        <v>37247750</v>
      </c>
      <c r="H11" s="24">
        <f t="shared" si="3"/>
        <v>37.247750000000003</v>
      </c>
      <c r="I11" s="25">
        <v>0</v>
      </c>
      <c r="J11" s="25">
        <v>1705200</v>
      </c>
      <c r="K11" s="25">
        <v>0</v>
      </c>
      <c r="L11" s="25">
        <v>1328975</v>
      </c>
      <c r="M11" s="26">
        <f t="shared" si="0"/>
        <v>3034175</v>
      </c>
      <c r="N11" s="27">
        <f t="shared" si="4"/>
        <v>3.0341749999999998</v>
      </c>
      <c r="O11" s="28">
        <v>9036202.5</v>
      </c>
      <c r="P11" s="28">
        <v>4352500</v>
      </c>
      <c r="Q11" s="29">
        <f t="shared" si="1"/>
        <v>13388702.5</v>
      </c>
      <c r="R11" s="30">
        <f t="shared" si="5"/>
        <v>13.388702500000001</v>
      </c>
      <c r="S11" s="14">
        <v>0</v>
      </c>
      <c r="T11" s="14">
        <f t="shared" si="6"/>
        <v>0</v>
      </c>
      <c r="U11" s="31">
        <v>0</v>
      </c>
      <c r="V11" s="31">
        <v>343150</v>
      </c>
      <c r="W11" s="31">
        <v>279095</v>
      </c>
      <c r="X11" s="31">
        <v>0</v>
      </c>
      <c r="Y11" s="31">
        <v>0</v>
      </c>
      <c r="Z11" s="31">
        <v>0</v>
      </c>
      <c r="AA11" s="31">
        <v>278000</v>
      </c>
      <c r="AB11" s="31">
        <v>78750</v>
      </c>
      <c r="AC11" s="31">
        <v>0</v>
      </c>
      <c r="AD11" s="31">
        <v>0</v>
      </c>
      <c r="AE11" s="31">
        <f t="shared" si="7"/>
        <v>978995</v>
      </c>
      <c r="AF11" s="31">
        <f t="shared" si="8"/>
        <v>0.97899499999999995</v>
      </c>
      <c r="AG11" s="32">
        <v>1100750</v>
      </c>
      <c r="AK11" s="33"/>
      <c r="AM11" s="33"/>
      <c r="AN11" s="34"/>
    </row>
    <row r="12" spans="1:40">
      <c r="A12" s="20">
        <f t="shared" si="9"/>
        <v>46000</v>
      </c>
      <c r="B12" s="21">
        <v>10523000</v>
      </c>
      <c r="C12" s="21">
        <v>0</v>
      </c>
      <c r="D12" s="22">
        <v>5625000</v>
      </c>
      <c r="E12" s="21">
        <v>17270000</v>
      </c>
      <c r="F12" s="22">
        <v>3600000</v>
      </c>
      <c r="G12" s="23">
        <f t="shared" si="2"/>
        <v>37018000</v>
      </c>
      <c r="H12" s="24">
        <f t="shared" si="3"/>
        <v>37.018000000000001</v>
      </c>
      <c r="I12" s="25">
        <v>0</v>
      </c>
      <c r="J12" s="25">
        <v>1742250</v>
      </c>
      <c r="K12" s="25">
        <v>0</v>
      </c>
      <c r="L12" s="25">
        <v>1559412.5</v>
      </c>
      <c r="M12" s="26">
        <f t="shared" si="0"/>
        <v>3301662.5</v>
      </c>
      <c r="N12" s="27">
        <f t="shared" si="4"/>
        <v>3.3016624999999999</v>
      </c>
      <c r="O12" s="28">
        <v>9077530</v>
      </c>
      <c r="P12" s="28">
        <v>4620000</v>
      </c>
      <c r="Q12" s="29">
        <f t="shared" si="1"/>
        <v>13697530</v>
      </c>
      <c r="R12" s="30">
        <f t="shared" si="5"/>
        <v>13.69753</v>
      </c>
      <c r="S12" s="14">
        <v>0</v>
      </c>
      <c r="T12" s="14">
        <f t="shared" si="6"/>
        <v>0</v>
      </c>
      <c r="U12" s="31">
        <v>0</v>
      </c>
      <c r="V12" s="31">
        <v>379200</v>
      </c>
      <c r="W12" s="31">
        <v>292800</v>
      </c>
      <c r="X12" s="31">
        <v>0</v>
      </c>
      <c r="Y12" s="31">
        <v>0</v>
      </c>
      <c r="Z12" s="31">
        <v>0</v>
      </c>
      <c r="AA12" s="31">
        <v>288000</v>
      </c>
      <c r="AB12" s="31">
        <v>128600</v>
      </c>
      <c r="AC12" s="31">
        <v>0</v>
      </c>
      <c r="AD12" s="31">
        <v>0</v>
      </c>
      <c r="AE12" s="31">
        <f t="shared" si="7"/>
        <v>1088600</v>
      </c>
      <c r="AF12" s="31">
        <f t="shared" si="8"/>
        <v>1.0886</v>
      </c>
      <c r="AG12" s="32">
        <v>1100750</v>
      </c>
      <c r="AK12" s="33"/>
      <c r="AM12" s="33"/>
      <c r="AN12" s="34"/>
    </row>
    <row r="13" spans="1:40">
      <c r="A13" s="20">
        <f t="shared" si="9"/>
        <v>46001</v>
      </c>
      <c r="B13" s="21">
        <v>7303250</v>
      </c>
      <c r="C13" s="21">
        <v>0</v>
      </c>
      <c r="D13" s="22">
        <v>5795000</v>
      </c>
      <c r="E13" s="21">
        <v>18002500</v>
      </c>
      <c r="F13" s="22">
        <v>3568750</v>
      </c>
      <c r="G13" s="23">
        <f t="shared" si="2"/>
        <v>34669500</v>
      </c>
      <c r="H13" s="24">
        <f t="shared" si="3"/>
        <v>34.669499999999999</v>
      </c>
      <c r="I13" s="25">
        <v>0</v>
      </c>
      <c r="J13" s="25">
        <v>1630000</v>
      </c>
      <c r="K13" s="25">
        <v>0</v>
      </c>
      <c r="L13" s="25">
        <v>1559725</v>
      </c>
      <c r="M13" s="26">
        <f t="shared" si="0"/>
        <v>3189725</v>
      </c>
      <c r="N13" s="27">
        <f t="shared" si="4"/>
        <v>3.1897250000000001</v>
      </c>
      <c r="O13" s="28">
        <v>8941202.5</v>
      </c>
      <c r="P13" s="28">
        <v>4601250</v>
      </c>
      <c r="Q13" s="29">
        <f t="shared" si="1"/>
        <v>13542452.5</v>
      </c>
      <c r="R13" s="30">
        <f t="shared" si="5"/>
        <v>13.5424525</v>
      </c>
      <c r="S13" s="14">
        <v>0</v>
      </c>
      <c r="T13" s="14">
        <f t="shared" si="6"/>
        <v>0</v>
      </c>
      <c r="U13" s="31">
        <v>0</v>
      </c>
      <c r="V13" s="31">
        <v>396000</v>
      </c>
      <c r="W13" s="31">
        <v>302175</v>
      </c>
      <c r="X13" s="31">
        <v>0</v>
      </c>
      <c r="Y13" s="31">
        <v>0</v>
      </c>
      <c r="Z13" s="31">
        <v>0</v>
      </c>
      <c r="AA13" s="31">
        <v>288000</v>
      </c>
      <c r="AB13" s="31">
        <v>118675</v>
      </c>
      <c r="AC13" s="31">
        <v>0</v>
      </c>
      <c r="AD13" s="31">
        <v>4500</v>
      </c>
      <c r="AE13" s="31">
        <f t="shared" si="7"/>
        <v>1109350</v>
      </c>
      <c r="AF13" s="31">
        <f t="shared" si="8"/>
        <v>1.1093500000000001</v>
      </c>
      <c r="AG13" s="32">
        <v>1230250</v>
      </c>
      <c r="AK13" s="33"/>
      <c r="AM13" s="33"/>
      <c r="AN13" s="34"/>
    </row>
    <row r="14" spans="1:40">
      <c r="A14" s="20">
        <f t="shared" si="9"/>
        <v>46002</v>
      </c>
      <c r="B14" s="21">
        <v>10267750</v>
      </c>
      <c r="C14" s="21">
        <v>0</v>
      </c>
      <c r="D14" s="22">
        <v>8351250</v>
      </c>
      <c r="E14" s="21">
        <v>17021000</v>
      </c>
      <c r="F14" s="22">
        <v>3896250</v>
      </c>
      <c r="G14" s="23">
        <f t="shared" si="2"/>
        <v>39536250</v>
      </c>
      <c r="H14" s="24">
        <f t="shared" si="3"/>
        <v>39.536250000000003</v>
      </c>
      <c r="I14" s="25">
        <v>0</v>
      </c>
      <c r="J14" s="25">
        <v>1937000</v>
      </c>
      <c r="K14" s="25">
        <v>0</v>
      </c>
      <c r="L14" s="25">
        <v>1365150</v>
      </c>
      <c r="M14" s="26">
        <f t="shared" si="0"/>
        <v>3302150</v>
      </c>
      <c r="N14" s="27">
        <f t="shared" si="4"/>
        <v>3.3021500000000001</v>
      </c>
      <c r="O14" s="28">
        <v>7947045</v>
      </c>
      <c r="P14" s="28">
        <v>4320000</v>
      </c>
      <c r="Q14" s="29">
        <f t="shared" si="1"/>
        <v>12267045</v>
      </c>
      <c r="R14" s="30">
        <f t="shared" si="5"/>
        <v>12.267045</v>
      </c>
      <c r="S14" s="14">
        <v>0</v>
      </c>
      <c r="T14" s="14">
        <f t="shared" si="6"/>
        <v>0</v>
      </c>
      <c r="U14" s="31">
        <v>0</v>
      </c>
      <c r="V14" s="31">
        <v>396000</v>
      </c>
      <c r="W14" s="31">
        <v>288025</v>
      </c>
      <c r="X14" s="31">
        <v>5250</v>
      </c>
      <c r="Y14" s="31">
        <v>0</v>
      </c>
      <c r="Z14" s="31">
        <v>0</v>
      </c>
      <c r="AA14" s="31">
        <v>288000</v>
      </c>
      <c r="AB14" s="31">
        <v>131025</v>
      </c>
      <c r="AC14" s="31">
        <v>0</v>
      </c>
      <c r="AD14" s="31">
        <v>82437.5</v>
      </c>
      <c r="AE14" s="31">
        <f t="shared" si="7"/>
        <v>1190737.5</v>
      </c>
      <c r="AF14" s="31">
        <f t="shared" si="8"/>
        <v>1.1907375</v>
      </c>
      <c r="AG14" s="32">
        <v>1073000</v>
      </c>
      <c r="AK14" s="33"/>
      <c r="AM14" s="33"/>
      <c r="AN14" s="34"/>
    </row>
    <row r="15" spans="1:40">
      <c r="A15" s="20">
        <f t="shared" si="9"/>
        <v>46003</v>
      </c>
      <c r="B15" s="21">
        <v>8613500</v>
      </c>
      <c r="C15" s="21">
        <v>0</v>
      </c>
      <c r="D15" s="22">
        <v>6537500</v>
      </c>
      <c r="E15" s="21">
        <v>17925000</v>
      </c>
      <c r="F15" s="22">
        <v>7605000</v>
      </c>
      <c r="G15" s="23">
        <f t="shared" si="2"/>
        <v>40681000</v>
      </c>
      <c r="H15" s="24">
        <f t="shared" si="3"/>
        <v>40.680999999999997</v>
      </c>
      <c r="I15" s="25">
        <v>0</v>
      </c>
      <c r="J15" s="25">
        <v>1862250</v>
      </c>
      <c r="K15" s="25">
        <v>0</v>
      </c>
      <c r="L15" s="25">
        <v>1375150</v>
      </c>
      <c r="M15" s="26">
        <f t="shared" si="0"/>
        <v>3237400</v>
      </c>
      <c r="N15" s="27">
        <f t="shared" si="4"/>
        <v>3.2374000000000001</v>
      </c>
      <c r="O15" s="28">
        <v>9972695</v>
      </c>
      <c r="P15" s="28">
        <v>4948125</v>
      </c>
      <c r="Q15" s="29">
        <f t="shared" si="1"/>
        <v>14920820</v>
      </c>
      <c r="R15" s="30">
        <f t="shared" si="5"/>
        <v>14.920820000000001</v>
      </c>
      <c r="S15" s="14">
        <v>0</v>
      </c>
      <c r="T15" s="14">
        <f t="shared" si="6"/>
        <v>0</v>
      </c>
      <c r="U15" s="31">
        <v>0</v>
      </c>
      <c r="V15" s="31">
        <v>398100</v>
      </c>
      <c r="W15" s="31">
        <v>310800</v>
      </c>
      <c r="X15" s="31">
        <v>5250</v>
      </c>
      <c r="Y15" s="31">
        <v>0</v>
      </c>
      <c r="Z15" s="31">
        <v>0</v>
      </c>
      <c r="AA15" s="31">
        <v>288000</v>
      </c>
      <c r="AB15" s="31">
        <v>133175</v>
      </c>
      <c r="AC15" s="31">
        <v>0</v>
      </c>
      <c r="AD15" s="31">
        <v>108775</v>
      </c>
      <c r="AE15" s="31">
        <f t="shared" si="7"/>
        <v>1244100</v>
      </c>
      <c r="AF15" s="31">
        <f t="shared" si="8"/>
        <v>1.2441</v>
      </c>
      <c r="AG15" s="32">
        <v>1258000</v>
      </c>
      <c r="AH15" s="6"/>
      <c r="AI15" s="6"/>
      <c r="AK15" s="33"/>
      <c r="AM15" s="33"/>
      <c r="AN15" s="34"/>
    </row>
    <row r="16" spans="1:40">
      <c r="A16" s="20">
        <f t="shared" si="9"/>
        <v>46004</v>
      </c>
      <c r="B16" s="21">
        <v>6815250</v>
      </c>
      <c r="C16" s="21">
        <v>0</v>
      </c>
      <c r="D16" s="22">
        <v>8970000</v>
      </c>
      <c r="E16" s="21">
        <v>9630000</v>
      </c>
      <c r="F16" s="22">
        <v>7403750</v>
      </c>
      <c r="G16" s="23">
        <f t="shared" si="2"/>
        <v>32819000</v>
      </c>
      <c r="H16" s="24">
        <f t="shared" si="3"/>
        <v>32.819000000000003</v>
      </c>
      <c r="I16" s="25">
        <v>0</v>
      </c>
      <c r="J16" s="25">
        <v>1825625</v>
      </c>
      <c r="K16" s="25">
        <v>0</v>
      </c>
      <c r="L16" s="25">
        <v>1289200</v>
      </c>
      <c r="M16" s="26">
        <f t="shared" si="0"/>
        <v>3114825</v>
      </c>
      <c r="N16" s="27">
        <f t="shared" si="4"/>
        <v>3.1148250000000002</v>
      </c>
      <c r="O16" s="28">
        <v>10243945</v>
      </c>
      <c r="P16" s="28">
        <v>4995000</v>
      </c>
      <c r="Q16" s="29">
        <f t="shared" si="1"/>
        <v>15238945</v>
      </c>
      <c r="R16" s="30">
        <f t="shared" si="5"/>
        <v>15.238944999999999</v>
      </c>
      <c r="S16" s="14">
        <v>0</v>
      </c>
      <c r="T16" s="14">
        <f t="shared" si="6"/>
        <v>0</v>
      </c>
      <c r="U16" s="31">
        <v>0</v>
      </c>
      <c r="V16" s="31">
        <v>410700</v>
      </c>
      <c r="W16" s="31">
        <v>315525</v>
      </c>
      <c r="X16" s="31">
        <v>5250</v>
      </c>
      <c r="Y16" s="31">
        <v>0</v>
      </c>
      <c r="Z16" s="31">
        <v>0</v>
      </c>
      <c r="AA16" s="31">
        <v>291400</v>
      </c>
      <c r="AB16" s="31">
        <v>138450</v>
      </c>
      <c r="AC16" s="31">
        <v>0</v>
      </c>
      <c r="AD16" s="31">
        <v>119987.5</v>
      </c>
      <c r="AE16" s="31">
        <f t="shared" si="7"/>
        <v>1281312.5</v>
      </c>
      <c r="AF16" s="31">
        <f t="shared" si="8"/>
        <v>1.2813125000000001</v>
      </c>
      <c r="AG16" s="32">
        <v>1147000</v>
      </c>
      <c r="AH16" s="36"/>
      <c r="AI16" s="36"/>
      <c r="AK16" s="33"/>
      <c r="AM16" s="33"/>
      <c r="AN16" s="34"/>
    </row>
    <row r="17" spans="1:40">
      <c r="A17" s="20">
        <f t="shared" si="9"/>
        <v>46005</v>
      </c>
      <c r="B17" s="21">
        <v>3841000</v>
      </c>
      <c r="C17" s="21">
        <v>0</v>
      </c>
      <c r="D17" s="22">
        <v>10128750</v>
      </c>
      <c r="E17" s="21">
        <v>10115000</v>
      </c>
      <c r="F17" s="22">
        <v>7305000</v>
      </c>
      <c r="G17" s="23">
        <f t="shared" si="2"/>
        <v>31389750</v>
      </c>
      <c r="H17" s="24">
        <f t="shared" si="3"/>
        <v>31.389749999999999</v>
      </c>
      <c r="I17" s="25">
        <v>0</v>
      </c>
      <c r="J17" s="25">
        <v>1893000</v>
      </c>
      <c r="K17" s="25">
        <v>0</v>
      </c>
      <c r="L17" s="25">
        <v>1294875</v>
      </c>
      <c r="M17" s="26">
        <f t="shared" si="0"/>
        <v>3187875</v>
      </c>
      <c r="N17" s="27">
        <f t="shared" si="4"/>
        <v>3.187875</v>
      </c>
      <c r="O17" s="28">
        <v>10204730</v>
      </c>
      <c r="P17" s="28">
        <v>4995000</v>
      </c>
      <c r="Q17" s="29">
        <f t="shared" si="1"/>
        <v>15199730</v>
      </c>
      <c r="R17" s="30">
        <f t="shared" si="5"/>
        <v>15.199730000000001</v>
      </c>
      <c r="S17" s="14">
        <v>0</v>
      </c>
      <c r="T17" s="14">
        <f t="shared" si="6"/>
        <v>0</v>
      </c>
      <c r="U17" s="31">
        <v>0</v>
      </c>
      <c r="V17" s="31">
        <v>380975</v>
      </c>
      <c r="W17" s="31">
        <v>292300</v>
      </c>
      <c r="X17" s="31">
        <v>5250</v>
      </c>
      <c r="Y17" s="31">
        <v>0</v>
      </c>
      <c r="Z17" s="31">
        <v>0</v>
      </c>
      <c r="AA17" s="31">
        <v>292800</v>
      </c>
      <c r="AB17" s="31">
        <v>167100</v>
      </c>
      <c r="AC17" s="31">
        <v>0</v>
      </c>
      <c r="AD17" s="31">
        <v>119637.5</v>
      </c>
      <c r="AE17" s="31">
        <f t="shared" si="7"/>
        <v>1258062.5</v>
      </c>
      <c r="AF17" s="31">
        <f t="shared" si="8"/>
        <v>1.2580625000000001</v>
      </c>
      <c r="AG17" s="32">
        <v>958210</v>
      </c>
      <c r="AK17" s="33"/>
      <c r="AM17" s="33"/>
      <c r="AN17" s="34"/>
    </row>
    <row r="18" spans="1:40">
      <c r="A18" s="20">
        <f t="shared" si="9"/>
        <v>46006</v>
      </c>
      <c r="B18" s="21">
        <v>4051250</v>
      </c>
      <c r="C18" s="21">
        <v>0</v>
      </c>
      <c r="D18" s="22">
        <v>9757500</v>
      </c>
      <c r="E18" s="21">
        <v>17162500</v>
      </c>
      <c r="F18" s="22">
        <v>7100000</v>
      </c>
      <c r="G18" s="23">
        <f t="shared" si="2"/>
        <v>38071250</v>
      </c>
      <c r="H18" s="24">
        <f t="shared" si="3"/>
        <v>38.071249999999999</v>
      </c>
      <c r="I18" s="25">
        <v>0</v>
      </c>
      <c r="J18" s="25">
        <v>1836000</v>
      </c>
      <c r="K18" s="25">
        <v>0</v>
      </c>
      <c r="L18" s="25">
        <v>1296962.5</v>
      </c>
      <c r="M18" s="26">
        <f t="shared" si="0"/>
        <v>3132962.5</v>
      </c>
      <c r="N18" s="27">
        <f t="shared" si="4"/>
        <v>3.1329625000000001</v>
      </c>
      <c r="O18" s="28">
        <v>8941667.5</v>
      </c>
      <c r="P18" s="28">
        <v>4582500</v>
      </c>
      <c r="Q18" s="29">
        <f t="shared" si="1"/>
        <v>13524167.5</v>
      </c>
      <c r="R18" s="30">
        <f t="shared" si="5"/>
        <v>13.524167500000001</v>
      </c>
      <c r="S18" s="14">
        <v>0</v>
      </c>
      <c r="T18" s="14">
        <f t="shared" si="6"/>
        <v>0</v>
      </c>
      <c r="U18" s="31">
        <v>0</v>
      </c>
      <c r="V18" s="31">
        <v>243100</v>
      </c>
      <c r="W18" s="31">
        <v>272800</v>
      </c>
      <c r="X18" s="64">
        <v>0</v>
      </c>
      <c r="Y18" s="31">
        <v>0</v>
      </c>
      <c r="Z18" s="31">
        <v>0</v>
      </c>
      <c r="AA18" s="31">
        <v>292800</v>
      </c>
      <c r="AB18" s="31">
        <v>170375</v>
      </c>
      <c r="AC18" s="31">
        <v>0</v>
      </c>
      <c r="AD18" s="31">
        <v>124250</v>
      </c>
      <c r="AE18" s="31">
        <f t="shared" si="7"/>
        <v>1103325</v>
      </c>
      <c r="AF18" s="31">
        <f t="shared" si="8"/>
        <v>1.1033249999999999</v>
      </c>
      <c r="AG18" s="32">
        <v>1082250</v>
      </c>
      <c r="AK18" s="33"/>
      <c r="AM18" s="33"/>
      <c r="AN18" s="34"/>
    </row>
    <row r="19" spans="1:40">
      <c r="A19" s="20">
        <f t="shared" si="9"/>
        <v>46007</v>
      </c>
      <c r="B19" s="21">
        <v>4006750</v>
      </c>
      <c r="C19" s="21">
        <v>0</v>
      </c>
      <c r="D19" s="22">
        <v>10292500</v>
      </c>
      <c r="E19" s="21">
        <v>9245000</v>
      </c>
      <c r="F19" s="22">
        <v>7616250</v>
      </c>
      <c r="G19" s="23">
        <f t="shared" si="2"/>
        <v>31160500</v>
      </c>
      <c r="H19" s="24">
        <f t="shared" si="3"/>
        <v>31.160499999999999</v>
      </c>
      <c r="I19" s="25">
        <v>0</v>
      </c>
      <c r="J19" s="25">
        <v>1812625</v>
      </c>
      <c r="K19" s="25">
        <v>0</v>
      </c>
      <c r="L19" s="25">
        <v>1282325</v>
      </c>
      <c r="M19" s="26">
        <f t="shared" si="0"/>
        <v>3094950</v>
      </c>
      <c r="N19" s="27">
        <f t="shared" si="4"/>
        <v>3.0949499999999999</v>
      </c>
      <c r="O19" s="28">
        <v>11467792.5</v>
      </c>
      <c r="P19" s="28">
        <v>5520000</v>
      </c>
      <c r="Q19" s="29">
        <f t="shared" si="1"/>
        <v>16987792.5</v>
      </c>
      <c r="R19" s="30">
        <f t="shared" si="5"/>
        <v>16.987792500000001</v>
      </c>
      <c r="S19" s="14">
        <v>0</v>
      </c>
      <c r="T19" s="14">
        <f t="shared" si="6"/>
        <v>0</v>
      </c>
      <c r="U19" s="31">
        <v>0</v>
      </c>
      <c r="V19" s="31">
        <v>0</v>
      </c>
      <c r="W19" s="31">
        <v>268580</v>
      </c>
      <c r="X19" s="64">
        <v>0</v>
      </c>
      <c r="Y19" s="31">
        <v>0</v>
      </c>
      <c r="Z19" s="31">
        <v>0</v>
      </c>
      <c r="AA19" s="31">
        <v>292800</v>
      </c>
      <c r="AB19" s="31">
        <v>192200</v>
      </c>
      <c r="AC19" s="31">
        <v>0</v>
      </c>
      <c r="AD19" s="31">
        <v>134650</v>
      </c>
      <c r="AE19" s="31">
        <f t="shared" si="7"/>
        <v>888230</v>
      </c>
      <c r="AF19" s="31">
        <f t="shared" si="8"/>
        <v>0.88822999999999996</v>
      </c>
      <c r="AG19" s="32">
        <v>1438437.5</v>
      </c>
      <c r="AK19" s="33"/>
      <c r="AM19" s="33"/>
      <c r="AN19" s="34"/>
    </row>
    <row r="20" spans="1:40">
      <c r="A20" s="20">
        <f t="shared" si="9"/>
        <v>46008</v>
      </c>
      <c r="B20" s="21">
        <v>7436500</v>
      </c>
      <c r="C20" s="21">
        <v>0</v>
      </c>
      <c r="D20" s="37">
        <v>7502500</v>
      </c>
      <c r="E20" s="21">
        <v>9136250</v>
      </c>
      <c r="F20" s="22">
        <v>7836250</v>
      </c>
      <c r="G20" s="38">
        <f t="shared" si="2"/>
        <v>31911500</v>
      </c>
      <c r="H20" s="24">
        <f t="shared" si="3"/>
        <v>31.9115</v>
      </c>
      <c r="I20" s="25">
        <v>0</v>
      </c>
      <c r="J20" s="25">
        <v>1845125</v>
      </c>
      <c r="K20" s="25">
        <v>0</v>
      </c>
      <c r="L20" s="25">
        <v>1285432.5</v>
      </c>
      <c r="M20" s="26">
        <f t="shared" si="0"/>
        <v>3130557.5</v>
      </c>
      <c r="N20" s="27">
        <f t="shared" si="4"/>
        <v>3.1305575000000001</v>
      </c>
      <c r="O20" s="28">
        <v>11222162.5</v>
      </c>
      <c r="P20" s="28">
        <v>5248125</v>
      </c>
      <c r="Q20" s="29">
        <f t="shared" si="1"/>
        <v>16470287.5</v>
      </c>
      <c r="R20" s="30">
        <f t="shared" si="5"/>
        <v>16.470287500000001</v>
      </c>
      <c r="S20" s="14">
        <v>0</v>
      </c>
      <c r="T20" s="14">
        <f t="shared" si="6"/>
        <v>0</v>
      </c>
      <c r="U20" s="31">
        <v>0</v>
      </c>
      <c r="V20" s="31">
        <v>0</v>
      </c>
      <c r="W20" s="31">
        <v>262025</v>
      </c>
      <c r="X20" s="64">
        <v>0</v>
      </c>
      <c r="Y20" s="31">
        <v>0</v>
      </c>
      <c r="Z20" s="31">
        <v>0</v>
      </c>
      <c r="AA20" s="31">
        <v>292800</v>
      </c>
      <c r="AB20" s="31">
        <v>198600</v>
      </c>
      <c r="AC20" s="31">
        <v>0</v>
      </c>
      <c r="AD20" s="31">
        <v>127725</v>
      </c>
      <c r="AE20" s="31">
        <f t="shared" si="7"/>
        <v>881150</v>
      </c>
      <c r="AF20" s="31">
        <f t="shared" si="8"/>
        <v>0.88114999999999999</v>
      </c>
      <c r="AG20" s="32">
        <v>1776000</v>
      </c>
      <c r="AK20" s="33"/>
      <c r="AM20" s="33"/>
      <c r="AN20" s="34"/>
    </row>
    <row r="21" spans="1:40">
      <c r="A21" s="20">
        <f t="shared" si="9"/>
        <v>46009</v>
      </c>
      <c r="B21" s="21">
        <v>7746000</v>
      </c>
      <c r="C21" s="21">
        <v>0</v>
      </c>
      <c r="D21" s="22">
        <v>6375000</v>
      </c>
      <c r="E21" s="21">
        <v>8558750</v>
      </c>
      <c r="F21" s="22">
        <v>7520000</v>
      </c>
      <c r="G21" s="23">
        <f t="shared" si="2"/>
        <v>30199750</v>
      </c>
      <c r="H21" s="24">
        <f t="shared" si="3"/>
        <v>30.199750000000002</v>
      </c>
      <c r="I21" s="25">
        <v>0</v>
      </c>
      <c r="J21" s="25">
        <v>1865250</v>
      </c>
      <c r="K21" s="25">
        <v>0</v>
      </c>
      <c r="L21" s="25">
        <v>1283960</v>
      </c>
      <c r="M21" s="26">
        <f t="shared" si="0"/>
        <v>3149210</v>
      </c>
      <c r="N21" s="27">
        <f t="shared" si="4"/>
        <v>3.1492100000000001</v>
      </c>
      <c r="O21" s="28">
        <v>10087540</v>
      </c>
      <c r="P21" s="28">
        <v>4966875</v>
      </c>
      <c r="Q21" s="29">
        <f t="shared" si="1"/>
        <v>15054415</v>
      </c>
      <c r="R21" s="30">
        <f t="shared" si="5"/>
        <v>15.054415000000001</v>
      </c>
      <c r="S21" s="14">
        <v>0</v>
      </c>
      <c r="T21" s="14">
        <f t="shared" si="6"/>
        <v>0</v>
      </c>
      <c r="U21" s="31">
        <v>0</v>
      </c>
      <c r="V21" s="31">
        <v>98050</v>
      </c>
      <c r="W21" s="31">
        <v>269760</v>
      </c>
      <c r="X21" s="64">
        <v>0</v>
      </c>
      <c r="Y21" s="31">
        <v>0</v>
      </c>
      <c r="Z21" s="31">
        <v>0</v>
      </c>
      <c r="AA21" s="31">
        <v>292800</v>
      </c>
      <c r="AB21" s="31">
        <v>190450</v>
      </c>
      <c r="AC21" s="31">
        <v>0</v>
      </c>
      <c r="AD21" s="31">
        <v>127450</v>
      </c>
      <c r="AE21" s="31">
        <f t="shared" si="7"/>
        <v>978510</v>
      </c>
      <c r="AF21" s="31">
        <f t="shared" si="8"/>
        <v>0.97850999999999999</v>
      </c>
      <c r="AG21" s="32">
        <v>1429062.5</v>
      </c>
      <c r="AK21" s="33"/>
      <c r="AM21" s="33"/>
      <c r="AN21" s="34"/>
    </row>
    <row r="22" spans="1:40">
      <c r="A22" s="20">
        <f t="shared" si="9"/>
        <v>46010</v>
      </c>
      <c r="B22" s="21">
        <v>7890000</v>
      </c>
      <c r="C22" s="21">
        <v>0</v>
      </c>
      <c r="D22" s="22">
        <v>9642500</v>
      </c>
      <c r="E22" s="21">
        <v>9587500</v>
      </c>
      <c r="F22" s="22">
        <v>8472500</v>
      </c>
      <c r="G22" s="23">
        <f t="shared" si="2"/>
        <v>35592500</v>
      </c>
      <c r="H22" s="24">
        <f t="shared" si="3"/>
        <v>35.592500000000001</v>
      </c>
      <c r="I22" s="25">
        <v>0</v>
      </c>
      <c r="J22" s="25">
        <v>1753000</v>
      </c>
      <c r="K22" s="25">
        <v>0</v>
      </c>
      <c r="L22" s="25">
        <v>1283517.5</v>
      </c>
      <c r="M22" s="26">
        <f t="shared" si="0"/>
        <v>3036517.5</v>
      </c>
      <c r="N22" s="27">
        <f t="shared" si="4"/>
        <v>3.0365175</v>
      </c>
      <c r="O22" s="28">
        <v>10381455</v>
      </c>
      <c r="P22" s="28">
        <v>5126250</v>
      </c>
      <c r="Q22" s="29">
        <f t="shared" si="1"/>
        <v>15507705</v>
      </c>
      <c r="R22" s="30">
        <f t="shared" si="5"/>
        <v>15.507705</v>
      </c>
      <c r="S22" s="14">
        <v>0</v>
      </c>
      <c r="T22" s="14">
        <f t="shared" si="6"/>
        <v>0</v>
      </c>
      <c r="U22" s="31">
        <v>0</v>
      </c>
      <c r="V22" s="31">
        <v>352850</v>
      </c>
      <c r="W22" s="64">
        <v>260552.5</v>
      </c>
      <c r="X22" s="64">
        <v>0</v>
      </c>
      <c r="Y22" s="31">
        <v>0</v>
      </c>
      <c r="Z22" s="31">
        <v>2000</v>
      </c>
      <c r="AA22" s="31">
        <v>292800</v>
      </c>
      <c r="AB22" s="31">
        <v>189825</v>
      </c>
      <c r="AC22" s="31">
        <v>55925</v>
      </c>
      <c r="AD22" s="31">
        <v>134725</v>
      </c>
      <c r="AE22" s="31">
        <f t="shared" si="7"/>
        <v>1288677.5</v>
      </c>
      <c r="AF22" s="31">
        <f t="shared" si="8"/>
        <v>1.2886774999999999</v>
      </c>
      <c r="AG22" s="32">
        <v>1304250</v>
      </c>
      <c r="AK22" s="33"/>
      <c r="AM22" s="33"/>
      <c r="AN22" s="34"/>
    </row>
    <row r="23" spans="1:40">
      <c r="A23" s="20">
        <f t="shared" si="9"/>
        <v>46011</v>
      </c>
      <c r="B23" s="21">
        <v>8240250</v>
      </c>
      <c r="C23" s="21">
        <v>0</v>
      </c>
      <c r="D23" s="22">
        <v>10177500</v>
      </c>
      <c r="E23" s="21">
        <v>8630000</v>
      </c>
      <c r="F23" s="22">
        <v>11672500</v>
      </c>
      <c r="G23" s="23">
        <f t="shared" si="2"/>
        <v>38720250</v>
      </c>
      <c r="H23" s="24">
        <f t="shared" si="3"/>
        <v>38.72025</v>
      </c>
      <c r="I23" s="25">
        <v>0</v>
      </c>
      <c r="J23" s="25">
        <v>1761000</v>
      </c>
      <c r="K23" s="25">
        <v>0</v>
      </c>
      <c r="L23" s="25">
        <v>1288242.5</v>
      </c>
      <c r="M23" s="26">
        <f t="shared" si="0"/>
        <v>3049242.5</v>
      </c>
      <c r="N23" s="27">
        <f t="shared" si="4"/>
        <v>3.0492425000000001</v>
      </c>
      <c r="O23" s="28">
        <v>10779187.5</v>
      </c>
      <c r="P23" s="28">
        <v>5182500</v>
      </c>
      <c r="Q23" s="29">
        <f t="shared" si="1"/>
        <v>15961687.5</v>
      </c>
      <c r="R23" s="30">
        <f t="shared" si="5"/>
        <v>15.9616875</v>
      </c>
      <c r="S23" s="14">
        <v>0</v>
      </c>
      <c r="T23" s="14">
        <f t="shared" si="6"/>
        <v>0</v>
      </c>
      <c r="U23" s="31">
        <v>0</v>
      </c>
      <c r="V23" s="31">
        <v>341475</v>
      </c>
      <c r="W23" s="31">
        <v>275080</v>
      </c>
      <c r="X23" s="64">
        <v>0</v>
      </c>
      <c r="Y23" s="31">
        <v>0</v>
      </c>
      <c r="Z23" s="31">
        <v>13750</v>
      </c>
      <c r="AA23" s="31">
        <v>292800</v>
      </c>
      <c r="AB23" s="31">
        <v>188675</v>
      </c>
      <c r="AC23" s="31">
        <v>71300</v>
      </c>
      <c r="AD23" s="31">
        <v>135800</v>
      </c>
      <c r="AE23" s="31">
        <f t="shared" si="7"/>
        <v>1318880</v>
      </c>
      <c r="AF23" s="31">
        <f t="shared" si="8"/>
        <v>1.3188800000000001</v>
      </c>
      <c r="AG23" s="32">
        <v>1466187.5</v>
      </c>
      <c r="AK23" s="33"/>
      <c r="AM23" s="33"/>
      <c r="AN23" s="34"/>
    </row>
    <row r="24" spans="1:40">
      <c r="A24" s="20">
        <f t="shared" si="9"/>
        <v>46012</v>
      </c>
      <c r="B24" s="21">
        <v>8135500</v>
      </c>
      <c r="C24" s="21">
        <v>0</v>
      </c>
      <c r="D24" s="22">
        <v>10082500</v>
      </c>
      <c r="E24" s="21">
        <v>0</v>
      </c>
      <c r="F24" s="22">
        <v>12052500</v>
      </c>
      <c r="G24" s="23">
        <f t="shared" si="2"/>
        <v>30270500</v>
      </c>
      <c r="H24" s="24">
        <f t="shared" si="3"/>
        <v>30.270499999999998</v>
      </c>
      <c r="I24" s="25">
        <v>0</v>
      </c>
      <c r="J24" s="25">
        <v>1906500</v>
      </c>
      <c r="K24" s="25">
        <v>0</v>
      </c>
      <c r="L24" s="25">
        <v>1344555</v>
      </c>
      <c r="M24" s="26">
        <f t="shared" si="0"/>
        <v>3251055</v>
      </c>
      <c r="N24" s="27">
        <f t="shared" si="4"/>
        <v>3.251055</v>
      </c>
      <c r="O24" s="28">
        <v>10434652.5</v>
      </c>
      <c r="P24" s="28">
        <v>5070000</v>
      </c>
      <c r="Q24" s="29">
        <f t="shared" si="1"/>
        <v>15504652.5</v>
      </c>
      <c r="R24" s="30">
        <f t="shared" si="5"/>
        <v>15.504652500000001</v>
      </c>
      <c r="S24" s="14">
        <v>0</v>
      </c>
      <c r="T24" s="14">
        <f t="shared" si="6"/>
        <v>0</v>
      </c>
      <c r="U24" s="31">
        <v>0</v>
      </c>
      <c r="V24" s="31">
        <v>320250</v>
      </c>
      <c r="W24" s="31">
        <v>281465</v>
      </c>
      <c r="X24" s="64">
        <v>0</v>
      </c>
      <c r="Y24" s="31">
        <v>0</v>
      </c>
      <c r="Z24" s="31">
        <v>23750</v>
      </c>
      <c r="AA24" s="31">
        <v>292800</v>
      </c>
      <c r="AB24" s="31">
        <v>171600</v>
      </c>
      <c r="AC24" s="31">
        <v>80200</v>
      </c>
      <c r="AD24" s="31">
        <v>146900</v>
      </c>
      <c r="AE24" s="31">
        <f t="shared" si="7"/>
        <v>1316965</v>
      </c>
      <c r="AF24" s="31">
        <f t="shared" si="8"/>
        <v>1.3169649999999999</v>
      </c>
      <c r="AG24" s="32">
        <v>1447562.5</v>
      </c>
      <c r="AK24" s="33"/>
      <c r="AM24" s="33"/>
      <c r="AN24" s="34"/>
    </row>
    <row r="25" spans="1:40">
      <c r="A25" s="20">
        <f t="shared" si="9"/>
        <v>46013</v>
      </c>
      <c r="B25" s="21">
        <v>7699250</v>
      </c>
      <c r="C25" s="21">
        <v>0</v>
      </c>
      <c r="D25" s="22">
        <v>9937500</v>
      </c>
      <c r="E25" s="21">
        <v>0</v>
      </c>
      <c r="F25" s="22">
        <v>12476250</v>
      </c>
      <c r="G25" s="23">
        <f t="shared" si="2"/>
        <v>30113000</v>
      </c>
      <c r="H25" s="24">
        <f t="shared" si="3"/>
        <v>30.113</v>
      </c>
      <c r="I25" s="25">
        <v>0</v>
      </c>
      <c r="J25" s="25">
        <v>1908125</v>
      </c>
      <c r="K25" s="25">
        <v>0</v>
      </c>
      <c r="L25" s="25">
        <v>1356405</v>
      </c>
      <c r="M25" s="26">
        <f t="shared" si="0"/>
        <v>3264530</v>
      </c>
      <c r="N25" s="27">
        <f t="shared" si="4"/>
        <v>3.2645300000000002</v>
      </c>
      <c r="O25" s="28">
        <v>10474497.5</v>
      </c>
      <c r="P25" s="28">
        <v>4901250</v>
      </c>
      <c r="Q25" s="29">
        <f t="shared" si="1"/>
        <v>15375747.5</v>
      </c>
      <c r="R25" s="30">
        <f t="shared" si="5"/>
        <v>15.375747499999999</v>
      </c>
      <c r="S25" s="14">
        <v>0</v>
      </c>
      <c r="T25" s="14">
        <f t="shared" si="6"/>
        <v>0</v>
      </c>
      <c r="U25" s="31">
        <v>54937.5</v>
      </c>
      <c r="V25" s="31">
        <v>324000</v>
      </c>
      <c r="W25" s="31">
        <v>272900</v>
      </c>
      <c r="X25" s="64">
        <v>0</v>
      </c>
      <c r="Y25" s="31">
        <v>0</v>
      </c>
      <c r="Z25" s="31">
        <v>5000</v>
      </c>
      <c r="AA25" s="31">
        <v>301000</v>
      </c>
      <c r="AB25" s="31">
        <v>170850</v>
      </c>
      <c r="AC25" s="31">
        <v>32875</v>
      </c>
      <c r="AD25" s="31">
        <v>150700</v>
      </c>
      <c r="AE25" s="31">
        <f t="shared" si="7"/>
        <v>1312262.5</v>
      </c>
      <c r="AF25" s="31">
        <f t="shared" si="8"/>
        <v>1.3122625000000001</v>
      </c>
      <c r="AG25" s="32">
        <v>1147000</v>
      </c>
      <c r="AK25" s="33"/>
      <c r="AM25" s="33"/>
      <c r="AN25" s="34"/>
    </row>
    <row r="26" spans="1:40">
      <c r="A26" s="20">
        <f t="shared" si="9"/>
        <v>46014</v>
      </c>
      <c r="B26" s="21">
        <v>7959500</v>
      </c>
      <c r="C26" s="21">
        <v>0</v>
      </c>
      <c r="D26" s="22">
        <v>10035000</v>
      </c>
      <c r="E26" s="21">
        <v>3980000</v>
      </c>
      <c r="F26" s="22">
        <v>11818750</v>
      </c>
      <c r="G26" s="23">
        <f t="shared" si="2"/>
        <v>33793250</v>
      </c>
      <c r="H26" s="24">
        <f t="shared" si="3"/>
        <v>33.79325</v>
      </c>
      <c r="I26" s="25">
        <v>0</v>
      </c>
      <c r="J26" s="25">
        <v>1944375</v>
      </c>
      <c r="K26" s="25">
        <v>0</v>
      </c>
      <c r="L26" s="25">
        <v>1352585</v>
      </c>
      <c r="M26" s="26">
        <f t="shared" si="0"/>
        <v>3296960</v>
      </c>
      <c r="N26" s="27">
        <f t="shared" si="4"/>
        <v>3.2969599999999999</v>
      </c>
      <c r="O26" s="28">
        <v>10032230</v>
      </c>
      <c r="P26" s="28">
        <v>4920000</v>
      </c>
      <c r="Q26" s="29">
        <f t="shared" si="1"/>
        <v>14952230</v>
      </c>
      <c r="R26" s="30">
        <f t="shared" si="5"/>
        <v>14.95223</v>
      </c>
      <c r="S26" s="14">
        <v>0</v>
      </c>
      <c r="T26" s="14">
        <f t="shared" si="6"/>
        <v>0</v>
      </c>
      <c r="U26" s="31">
        <v>115000</v>
      </c>
      <c r="V26" s="31">
        <v>301875</v>
      </c>
      <c r="W26" s="31">
        <v>274395</v>
      </c>
      <c r="X26" s="64">
        <v>0</v>
      </c>
      <c r="Y26" s="31">
        <v>0</v>
      </c>
      <c r="Z26" s="31">
        <v>0</v>
      </c>
      <c r="AA26" s="31">
        <v>312000</v>
      </c>
      <c r="AB26" s="31">
        <v>234950</v>
      </c>
      <c r="AC26" s="31">
        <v>59500</v>
      </c>
      <c r="AD26" s="31">
        <v>147450</v>
      </c>
      <c r="AE26" s="31">
        <f t="shared" si="7"/>
        <v>1445170</v>
      </c>
      <c r="AF26" s="31">
        <f t="shared" si="8"/>
        <v>1.4451700000000001</v>
      </c>
      <c r="AG26" s="32">
        <v>1336687.5</v>
      </c>
      <c r="AK26" s="33"/>
      <c r="AM26" s="33"/>
      <c r="AN26" s="34"/>
    </row>
    <row r="27" spans="1:40">
      <c r="A27" s="20">
        <f t="shared" si="9"/>
        <v>46015</v>
      </c>
      <c r="B27" s="21">
        <v>8386250</v>
      </c>
      <c r="C27" s="21">
        <v>0</v>
      </c>
      <c r="D27" s="22">
        <v>10090000</v>
      </c>
      <c r="E27" s="21">
        <v>9762500</v>
      </c>
      <c r="F27" s="22">
        <v>12407500</v>
      </c>
      <c r="G27" s="23">
        <f t="shared" si="2"/>
        <v>40646250</v>
      </c>
      <c r="H27" s="24">
        <f t="shared" si="3"/>
        <v>40.646250000000002</v>
      </c>
      <c r="I27" s="25">
        <v>0</v>
      </c>
      <c r="J27" s="25">
        <v>1923875</v>
      </c>
      <c r="K27" s="25">
        <v>0</v>
      </c>
      <c r="L27" s="25">
        <v>1352255</v>
      </c>
      <c r="M27" s="26">
        <f t="shared" si="0"/>
        <v>3276130</v>
      </c>
      <c r="N27" s="27">
        <f t="shared" si="4"/>
        <v>3.2761300000000002</v>
      </c>
      <c r="O27" s="28">
        <v>11180912.5</v>
      </c>
      <c r="P27" s="28">
        <v>5313750</v>
      </c>
      <c r="Q27" s="29">
        <f t="shared" si="1"/>
        <v>16494662.5</v>
      </c>
      <c r="R27" s="30">
        <f t="shared" si="5"/>
        <v>16.4946625</v>
      </c>
      <c r="S27" s="14">
        <v>0</v>
      </c>
      <c r="T27" s="14">
        <f t="shared" si="6"/>
        <v>0</v>
      </c>
      <c r="U27" s="31">
        <v>118000</v>
      </c>
      <c r="V27" s="31">
        <v>294250</v>
      </c>
      <c r="W27" s="31">
        <v>274450</v>
      </c>
      <c r="X27" s="64">
        <v>0</v>
      </c>
      <c r="Y27" s="31">
        <v>0</v>
      </c>
      <c r="Z27" s="31">
        <v>8000</v>
      </c>
      <c r="AA27" s="31">
        <v>312000</v>
      </c>
      <c r="AB27" s="31">
        <v>192125</v>
      </c>
      <c r="AC27" s="31">
        <v>112250</v>
      </c>
      <c r="AD27" s="31">
        <v>156725</v>
      </c>
      <c r="AE27" s="31">
        <f t="shared" si="7"/>
        <v>1467800</v>
      </c>
      <c r="AF27" s="31">
        <f t="shared" si="8"/>
        <v>1.4678</v>
      </c>
      <c r="AG27" s="32">
        <v>1558562.5</v>
      </c>
      <c r="AK27" s="33"/>
      <c r="AM27" s="33"/>
      <c r="AN27" s="34"/>
    </row>
    <row r="28" spans="1:40">
      <c r="A28" s="20">
        <f t="shared" si="9"/>
        <v>46016</v>
      </c>
      <c r="B28" s="21">
        <v>8018750</v>
      </c>
      <c r="C28" s="21">
        <v>0</v>
      </c>
      <c r="D28" s="22">
        <v>10023750</v>
      </c>
      <c r="E28" s="21">
        <v>9570000</v>
      </c>
      <c r="F28" s="22">
        <v>9535000</v>
      </c>
      <c r="G28" s="23">
        <f t="shared" si="2"/>
        <v>37147500</v>
      </c>
      <c r="H28" s="24">
        <f t="shared" si="3"/>
        <v>37.147500000000001</v>
      </c>
      <c r="I28" s="25">
        <v>0</v>
      </c>
      <c r="J28" s="25">
        <v>1947750</v>
      </c>
      <c r="K28" s="25">
        <v>0</v>
      </c>
      <c r="L28" s="25">
        <v>1354765</v>
      </c>
      <c r="M28" s="26">
        <f t="shared" si="0"/>
        <v>3302515</v>
      </c>
      <c r="N28" s="27">
        <f t="shared" si="4"/>
        <v>3.3025150000000001</v>
      </c>
      <c r="O28" s="28">
        <v>11124662.5</v>
      </c>
      <c r="P28" s="28">
        <v>5313750</v>
      </c>
      <c r="Q28" s="29">
        <f t="shared" si="1"/>
        <v>16438412.5</v>
      </c>
      <c r="R28" s="30">
        <f t="shared" si="5"/>
        <v>16.438412499999998</v>
      </c>
      <c r="S28" s="14">
        <v>0</v>
      </c>
      <c r="T28" s="14">
        <f t="shared" si="6"/>
        <v>0</v>
      </c>
      <c r="U28" s="31">
        <v>110000</v>
      </c>
      <c r="V28" s="31">
        <v>285400</v>
      </c>
      <c r="W28" s="31">
        <v>274560</v>
      </c>
      <c r="X28" s="31">
        <v>18250</v>
      </c>
      <c r="Y28" s="31">
        <v>0</v>
      </c>
      <c r="Z28" s="31">
        <v>23000</v>
      </c>
      <c r="AA28" s="31">
        <v>312000</v>
      </c>
      <c r="AB28" s="31">
        <v>184175</v>
      </c>
      <c r="AC28" s="31">
        <v>53150</v>
      </c>
      <c r="AD28" s="31">
        <v>173400</v>
      </c>
      <c r="AE28" s="31">
        <f t="shared" si="7"/>
        <v>1433935</v>
      </c>
      <c r="AF28" s="31">
        <f t="shared" si="8"/>
        <v>1.433935</v>
      </c>
      <c r="AG28" s="39">
        <v>1308937.5</v>
      </c>
      <c r="AK28" s="33"/>
      <c r="AM28" s="33"/>
      <c r="AN28" s="34"/>
    </row>
    <row r="29" spans="1:40">
      <c r="A29" s="20">
        <f t="shared" si="9"/>
        <v>46017</v>
      </c>
      <c r="B29" s="21">
        <v>8290500</v>
      </c>
      <c r="C29" s="21">
        <v>0</v>
      </c>
      <c r="D29" s="22">
        <v>10106250</v>
      </c>
      <c r="E29" s="21">
        <v>9190000</v>
      </c>
      <c r="F29" s="22">
        <v>8543750</v>
      </c>
      <c r="G29" s="23">
        <f t="shared" si="2"/>
        <v>36130500</v>
      </c>
      <c r="H29" s="24">
        <f t="shared" si="3"/>
        <v>36.130499999999998</v>
      </c>
      <c r="I29" s="25">
        <v>0</v>
      </c>
      <c r="J29" s="25">
        <v>1938375</v>
      </c>
      <c r="K29" s="25">
        <v>0</v>
      </c>
      <c r="L29" s="25">
        <v>1353995</v>
      </c>
      <c r="M29" s="26">
        <f t="shared" si="0"/>
        <v>3292370</v>
      </c>
      <c r="N29" s="27">
        <f t="shared" si="4"/>
        <v>3.29237</v>
      </c>
      <c r="O29" s="28">
        <v>11259430</v>
      </c>
      <c r="P29" s="28">
        <v>5388750</v>
      </c>
      <c r="Q29" s="29">
        <f t="shared" si="1"/>
        <v>16648180</v>
      </c>
      <c r="R29" s="30">
        <f t="shared" si="5"/>
        <v>16.64818</v>
      </c>
      <c r="S29" s="14">
        <v>0</v>
      </c>
      <c r="T29" s="14">
        <f t="shared" si="6"/>
        <v>0</v>
      </c>
      <c r="U29" s="31">
        <v>106750</v>
      </c>
      <c r="V29" s="31">
        <v>299325</v>
      </c>
      <c r="W29" s="31">
        <v>243700</v>
      </c>
      <c r="X29" s="31">
        <v>5250</v>
      </c>
      <c r="Y29" s="31">
        <v>0</v>
      </c>
      <c r="Z29" s="31">
        <v>24000</v>
      </c>
      <c r="AA29" s="31">
        <v>312000</v>
      </c>
      <c r="AB29" s="31">
        <v>194125</v>
      </c>
      <c r="AC29" s="31">
        <v>63775</v>
      </c>
      <c r="AD29" s="31">
        <v>174550</v>
      </c>
      <c r="AE29" s="31">
        <f t="shared" si="7"/>
        <v>1423475</v>
      </c>
      <c r="AF29" s="31">
        <f t="shared" si="8"/>
        <v>1.423475</v>
      </c>
      <c r="AG29" s="32">
        <v>1452250</v>
      </c>
      <c r="AK29" s="33"/>
      <c r="AM29" s="33"/>
      <c r="AN29" s="34"/>
    </row>
    <row r="30" spans="1:40">
      <c r="A30" s="20">
        <f t="shared" si="9"/>
        <v>46018</v>
      </c>
      <c r="B30" s="21">
        <v>10537250</v>
      </c>
      <c r="C30" s="21">
        <v>0</v>
      </c>
      <c r="D30" s="22">
        <v>10160000</v>
      </c>
      <c r="E30" s="21">
        <v>9705000</v>
      </c>
      <c r="F30" s="22">
        <v>8346250</v>
      </c>
      <c r="G30" s="23">
        <f t="shared" si="2"/>
        <v>38748500</v>
      </c>
      <c r="H30" s="24">
        <f t="shared" si="3"/>
        <v>38.7485</v>
      </c>
      <c r="I30" s="25">
        <v>0</v>
      </c>
      <c r="J30" s="25">
        <v>1797450</v>
      </c>
      <c r="K30" s="25">
        <v>0</v>
      </c>
      <c r="L30" s="25">
        <v>1366632.5</v>
      </c>
      <c r="M30" s="26">
        <f t="shared" si="0"/>
        <v>3164082.5</v>
      </c>
      <c r="N30" s="27">
        <f t="shared" si="4"/>
        <v>3.1640825000000001</v>
      </c>
      <c r="O30" s="28">
        <v>11353180</v>
      </c>
      <c r="P30" s="28">
        <v>5370000</v>
      </c>
      <c r="Q30" s="29">
        <f t="shared" si="1"/>
        <v>16723180</v>
      </c>
      <c r="R30" s="30">
        <f t="shared" si="5"/>
        <v>16.723179999999999</v>
      </c>
      <c r="S30" s="14">
        <v>0</v>
      </c>
      <c r="T30" s="14">
        <f t="shared" si="6"/>
        <v>0</v>
      </c>
      <c r="U30" s="31">
        <v>91000</v>
      </c>
      <c r="V30" s="31">
        <v>312750</v>
      </c>
      <c r="W30" s="31">
        <v>247880</v>
      </c>
      <c r="X30" s="31">
        <v>5250</v>
      </c>
      <c r="Y30" s="31">
        <v>0</v>
      </c>
      <c r="Z30" s="31">
        <v>48000</v>
      </c>
      <c r="AA30" s="31">
        <v>312000</v>
      </c>
      <c r="AB30" s="31">
        <v>177625</v>
      </c>
      <c r="AC30" s="31">
        <v>113225</v>
      </c>
      <c r="AD30" s="31">
        <v>166075</v>
      </c>
      <c r="AE30" s="31">
        <f t="shared" si="7"/>
        <v>1473805</v>
      </c>
      <c r="AF30" s="31">
        <f t="shared" si="8"/>
        <v>1.473805</v>
      </c>
      <c r="AG30" s="32">
        <v>1295000</v>
      </c>
      <c r="AK30" s="33"/>
      <c r="AM30" s="33"/>
      <c r="AN30" s="34"/>
    </row>
    <row r="31" spans="1:40">
      <c r="A31" s="20">
        <f t="shared" si="9"/>
        <v>46019</v>
      </c>
      <c r="B31" s="21">
        <v>11799500</v>
      </c>
      <c r="C31" s="21">
        <v>0</v>
      </c>
      <c r="D31" s="22">
        <v>10117500</v>
      </c>
      <c r="E31" s="21">
        <v>9667500</v>
      </c>
      <c r="F31" s="22">
        <v>10520000</v>
      </c>
      <c r="G31" s="23">
        <f t="shared" si="2"/>
        <v>42104500</v>
      </c>
      <c r="H31" s="24">
        <f t="shared" si="3"/>
        <v>42.104500000000002</v>
      </c>
      <c r="I31" s="25">
        <v>0</v>
      </c>
      <c r="J31" s="25">
        <v>1387500</v>
      </c>
      <c r="K31" s="25">
        <v>0</v>
      </c>
      <c r="L31" s="25">
        <v>1370832.5</v>
      </c>
      <c r="M31" s="26">
        <f t="shared" si="0"/>
        <v>2758332.5</v>
      </c>
      <c r="N31" s="27">
        <f t="shared" si="4"/>
        <v>2.7583324999999999</v>
      </c>
      <c r="O31" s="28">
        <v>10319575</v>
      </c>
      <c r="P31" s="28">
        <v>4901250</v>
      </c>
      <c r="Q31" s="29">
        <f t="shared" si="1"/>
        <v>15220825</v>
      </c>
      <c r="R31" s="30">
        <f t="shared" si="5"/>
        <v>15.220825</v>
      </c>
      <c r="S31" s="14">
        <v>0</v>
      </c>
      <c r="T31" s="14">
        <f t="shared" si="6"/>
        <v>0</v>
      </c>
      <c r="U31" s="31">
        <v>96000</v>
      </c>
      <c r="V31" s="31">
        <v>303550</v>
      </c>
      <c r="W31" s="64">
        <v>259127.4</v>
      </c>
      <c r="X31" s="31">
        <v>62187.5</v>
      </c>
      <c r="Y31" s="31">
        <v>0</v>
      </c>
      <c r="Z31" s="31">
        <v>30750</v>
      </c>
      <c r="AA31" s="31">
        <v>312000</v>
      </c>
      <c r="AB31" s="31">
        <v>197775</v>
      </c>
      <c r="AC31" s="31">
        <v>119400</v>
      </c>
      <c r="AD31" s="31">
        <v>12250</v>
      </c>
      <c r="AE31" s="31">
        <f t="shared" si="7"/>
        <v>1393039.9</v>
      </c>
      <c r="AF31" s="31">
        <f t="shared" si="8"/>
        <v>1.3930399</v>
      </c>
      <c r="AG31" s="32">
        <v>1216312.5</v>
      </c>
      <c r="AK31" s="33"/>
      <c r="AM31" s="33"/>
      <c r="AN31" s="34"/>
    </row>
    <row r="32" spans="1:40">
      <c r="A32" s="20">
        <f t="shared" si="9"/>
        <v>46020</v>
      </c>
      <c r="B32" s="21">
        <v>12298000</v>
      </c>
      <c r="C32" s="21">
        <v>0</v>
      </c>
      <c r="D32" s="22">
        <v>10200000</v>
      </c>
      <c r="E32" s="21">
        <v>9760000</v>
      </c>
      <c r="F32" s="22">
        <v>13032500</v>
      </c>
      <c r="G32" s="23">
        <f t="shared" si="2"/>
        <v>45290500</v>
      </c>
      <c r="H32" s="24">
        <f t="shared" si="3"/>
        <v>45.290500000000002</v>
      </c>
      <c r="I32" s="25">
        <v>0</v>
      </c>
      <c r="J32" s="25">
        <v>1435250</v>
      </c>
      <c r="K32" s="25">
        <v>0</v>
      </c>
      <c r="L32" s="25">
        <v>1371032.5</v>
      </c>
      <c r="M32" s="26">
        <f t="shared" si="0"/>
        <v>2806282.5</v>
      </c>
      <c r="N32" s="27">
        <f t="shared" si="4"/>
        <v>2.8062825</v>
      </c>
      <c r="O32" s="28">
        <v>10952395</v>
      </c>
      <c r="P32" s="28">
        <v>5276250</v>
      </c>
      <c r="Q32" s="29">
        <f t="shared" si="1"/>
        <v>16228645</v>
      </c>
      <c r="R32" s="30">
        <f t="shared" si="5"/>
        <v>16.228645</v>
      </c>
      <c r="S32" s="14">
        <v>0</v>
      </c>
      <c r="T32" s="14">
        <f t="shared" si="6"/>
        <v>0</v>
      </c>
      <c r="U32" s="31">
        <v>96000</v>
      </c>
      <c r="V32" s="31">
        <v>299800</v>
      </c>
      <c r="W32" s="31">
        <v>274560</v>
      </c>
      <c r="X32" s="31">
        <v>62937.5</v>
      </c>
      <c r="Y32" s="31">
        <v>0</v>
      </c>
      <c r="Z32" s="31">
        <v>41750</v>
      </c>
      <c r="AA32" s="31">
        <v>312000</v>
      </c>
      <c r="AB32" s="31">
        <v>201525</v>
      </c>
      <c r="AC32" s="31">
        <v>96000</v>
      </c>
      <c r="AD32" s="31">
        <v>153825</v>
      </c>
      <c r="AE32" s="31">
        <f t="shared" si="7"/>
        <v>1538397.5</v>
      </c>
      <c r="AF32" s="31">
        <f t="shared" si="8"/>
        <v>1.5383975000000001</v>
      </c>
      <c r="AG32" s="32">
        <v>1244187.5</v>
      </c>
      <c r="AK32" s="33"/>
      <c r="AM32" s="33"/>
      <c r="AN32" s="34"/>
    </row>
    <row r="33" spans="1:40">
      <c r="A33" s="20">
        <f t="shared" si="9"/>
        <v>46021</v>
      </c>
      <c r="B33" s="21">
        <v>12940000</v>
      </c>
      <c r="C33" s="21">
        <v>0</v>
      </c>
      <c r="D33" s="22">
        <v>7305000</v>
      </c>
      <c r="E33" s="21">
        <v>9842500</v>
      </c>
      <c r="F33" s="22">
        <v>12832500</v>
      </c>
      <c r="G33" s="23">
        <f t="shared" si="2"/>
        <v>42920000</v>
      </c>
      <c r="H33" s="24">
        <f t="shared" si="3"/>
        <v>42.92</v>
      </c>
      <c r="I33" s="25">
        <v>0</v>
      </c>
      <c r="J33" s="25">
        <v>1903375</v>
      </c>
      <c r="K33" s="25">
        <v>0</v>
      </c>
      <c r="L33" s="25">
        <v>1371890</v>
      </c>
      <c r="M33" s="26">
        <f t="shared" si="0"/>
        <v>3275265</v>
      </c>
      <c r="N33" s="27">
        <f t="shared" si="4"/>
        <v>3.2752650000000001</v>
      </c>
      <c r="O33" s="28">
        <v>11812560</v>
      </c>
      <c r="P33" s="28">
        <v>5520000</v>
      </c>
      <c r="Q33" s="29">
        <f t="shared" si="1"/>
        <v>17332560</v>
      </c>
      <c r="R33" s="30">
        <f t="shared" si="5"/>
        <v>17.332560000000001</v>
      </c>
      <c r="S33" s="14">
        <v>0</v>
      </c>
      <c r="T33" s="14">
        <f t="shared" si="6"/>
        <v>0</v>
      </c>
      <c r="U33" s="31">
        <v>96000</v>
      </c>
      <c r="V33" s="31">
        <v>300275</v>
      </c>
      <c r="W33" s="31">
        <v>274560</v>
      </c>
      <c r="X33" s="31">
        <v>96000</v>
      </c>
      <c r="Y33" s="31">
        <v>0</v>
      </c>
      <c r="Z33" s="31">
        <v>34250</v>
      </c>
      <c r="AA33" s="64">
        <v>309856</v>
      </c>
      <c r="AB33" s="31">
        <v>235875</v>
      </c>
      <c r="AC33" s="31">
        <v>50325</v>
      </c>
      <c r="AD33" s="31">
        <v>191425</v>
      </c>
      <c r="AE33" s="31">
        <f t="shared" si="7"/>
        <v>1588566</v>
      </c>
      <c r="AF33" s="31">
        <f t="shared" si="8"/>
        <v>1.5885659999999999</v>
      </c>
      <c r="AG33" s="32">
        <v>1609500</v>
      </c>
      <c r="AK33" s="33"/>
      <c r="AM33" s="33"/>
      <c r="AN33" s="34"/>
    </row>
    <row r="34" spans="1:40">
      <c r="A34" s="20">
        <f t="shared" si="9"/>
        <v>46022</v>
      </c>
      <c r="B34" s="21">
        <v>13317750</v>
      </c>
      <c r="C34" s="21">
        <v>0</v>
      </c>
      <c r="D34" s="65">
        <v>7029246</v>
      </c>
      <c r="E34" s="21">
        <v>9887500</v>
      </c>
      <c r="F34" s="22">
        <v>12925000</v>
      </c>
      <c r="G34" s="23">
        <f t="shared" si="2"/>
        <v>43159496</v>
      </c>
      <c r="H34" s="24">
        <f t="shared" si="3"/>
        <v>43.159495999999997</v>
      </c>
      <c r="I34" s="25">
        <v>0</v>
      </c>
      <c r="J34" s="25">
        <v>1892250</v>
      </c>
      <c r="K34" s="25">
        <v>0</v>
      </c>
      <c r="L34" s="25">
        <v>1352090</v>
      </c>
      <c r="M34" s="26">
        <f t="shared" si="0"/>
        <v>3244340</v>
      </c>
      <c r="N34" s="27">
        <f t="shared" si="4"/>
        <v>3.2443399999999998</v>
      </c>
      <c r="O34" s="28">
        <v>11812560</v>
      </c>
      <c r="P34" s="28">
        <v>5520000</v>
      </c>
      <c r="Q34" s="29">
        <f t="shared" si="1"/>
        <v>17332560</v>
      </c>
      <c r="R34" s="30">
        <f t="shared" si="5"/>
        <v>17.332560000000001</v>
      </c>
      <c r="S34" s="14">
        <v>0</v>
      </c>
      <c r="T34" s="14">
        <f t="shared" si="6"/>
        <v>0</v>
      </c>
      <c r="U34" s="31">
        <v>96000</v>
      </c>
      <c r="V34" s="31">
        <v>279675</v>
      </c>
      <c r="W34" s="31">
        <v>248020</v>
      </c>
      <c r="X34" s="31">
        <v>96000</v>
      </c>
      <c r="Y34" s="31">
        <v>0</v>
      </c>
      <c r="Z34" s="31">
        <v>48000</v>
      </c>
      <c r="AA34" s="31">
        <v>312000</v>
      </c>
      <c r="AB34" s="31">
        <v>206900</v>
      </c>
      <c r="AC34" s="31">
        <v>47225</v>
      </c>
      <c r="AD34" s="31">
        <v>195925</v>
      </c>
      <c r="AE34" s="31">
        <f t="shared" si="7"/>
        <v>1529745</v>
      </c>
      <c r="AF34" s="31">
        <f t="shared" si="8"/>
        <v>1.5297449999999999</v>
      </c>
      <c r="AG34" s="32">
        <v>1776000</v>
      </c>
      <c r="AK34" s="33"/>
      <c r="AM34" s="33"/>
    </row>
    <row r="35" spans="1:40" ht="18" customHeight="1">
      <c r="A35" s="21" t="s">
        <v>38</v>
      </c>
      <c r="B35" s="21">
        <f t="shared" ref="B35:AG35" si="10">+SUM(B4:B34)</f>
        <v>278073500</v>
      </c>
      <c r="C35" s="21">
        <f t="shared" si="10"/>
        <v>250000</v>
      </c>
      <c r="D35" s="40">
        <f t="shared" si="10"/>
        <v>250607996</v>
      </c>
      <c r="E35" s="21">
        <f t="shared" si="10"/>
        <v>357068500</v>
      </c>
      <c r="F35" s="21">
        <f t="shared" si="10"/>
        <v>234021250</v>
      </c>
      <c r="G35" s="21">
        <f t="shared" si="10"/>
        <v>1120021246</v>
      </c>
      <c r="H35" s="21">
        <f t="shared" si="10"/>
        <v>1120.021246</v>
      </c>
      <c r="I35" s="25">
        <f t="shared" si="10"/>
        <v>0</v>
      </c>
      <c r="J35" s="25">
        <f t="shared" si="10"/>
        <v>55939500</v>
      </c>
      <c r="K35" s="25">
        <f t="shared" si="10"/>
        <v>0</v>
      </c>
      <c r="L35" s="41">
        <f t="shared" si="10"/>
        <v>41736753</v>
      </c>
      <c r="M35" s="25">
        <f t="shared" si="10"/>
        <v>97676253</v>
      </c>
      <c r="N35" s="25">
        <f t="shared" si="10"/>
        <v>97.676252999999988</v>
      </c>
      <c r="O35" s="42">
        <f t="shared" si="10"/>
        <v>321107222.5</v>
      </c>
      <c r="P35" s="28">
        <f t="shared" si="10"/>
        <v>156714710</v>
      </c>
      <c r="Q35" s="28">
        <f t="shared" si="10"/>
        <v>477821932.5</v>
      </c>
      <c r="R35" s="43">
        <f t="shared" si="10"/>
        <v>477.8219325</v>
      </c>
      <c r="S35" s="21">
        <f t="shared" si="10"/>
        <v>0</v>
      </c>
      <c r="T35" s="21">
        <f t="shared" si="10"/>
        <v>0</v>
      </c>
      <c r="U35" s="44">
        <f t="shared" si="10"/>
        <v>979687.5</v>
      </c>
      <c r="V35" s="44">
        <f t="shared" si="10"/>
        <v>8823225</v>
      </c>
      <c r="W35" s="45">
        <f t="shared" si="10"/>
        <v>7567697.4000000004</v>
      </c>
      <c r="X35" s="44">
        <f>+SUM(X4:X34)</f>
        <v>366875</v>
      </c>
      <c r="Y35" s="44">
        <f>+SUM(Y4:Y34)</f>
        <v>0</v>
      </c>
      <c r="Z35" s="44">
        <f>+SUM(Z4:Z34)</f>
        <v>302250</v>
      </c>
      <c r="AA35" s="46">
        <f t="shared" si="10"/>
        <v>9102906</v>
      </c>
      <c r="AB35" s="44">
        <f t="shared" si="10"/>
        <v>4285200</v>
      </c>
      <c r="AC35" s="44">
        <f t="shared" si="10"/>
        <v>955150</v>
      </c>
      <c r="AD35" s="44">
        <f t="shared" si="10"/>
        <v>2889162.5</v>
      </c>
      <c r="AE35" s="44">
        <f t="shared" si="10"/>
        <v>35272153.399999999</v>
      </c>
      <c r="AF35" s="44">
        <f t="shared" si="10"/>
        <v>35.272153400000001</v>
      </c>
      <c r="AG35" s="47">
        <f t="shared" si="10"/>
        <v>41422397.5</v>
      </c>
      <c r="AK35" s="48"/>
    </row>
    <row r="36" spans="1:40">
      <c r="AK36" s="48"/>
    </row>
    <row r="37" spans="1:40">
      <c r="AK37" s="48"/>
    </row>
    <row r="38" spans="1:40">
      <c r="A38" s="2" t="s">
        <v>39</v>
      </c>
      <c r="B38" s="2">
        <v>278073500</v>
      </c>
      <c r="C38" s="2">
        <v>250000</v>
      </c>
      <c r="D38" s="49">
        <v>250607996.36300001</v>
      </c>
      <c r="E38" s="2">
        <v>357068500</v>
      </c>
      <c r="F38" s="2">
        <v>234021250</v>
      </c>
      <c r="I38" s="3">
        <v>0</v>
      </c>
      <c r="J38" s="50">
        <v>55939499.999999963</v>
      </c>
      <c r="K38" s="3">
        <v>0</v>
      </c>
      <c r="L38" s="50">
        <v>41736752.500000387</v>
      </c>
      <c r="O38" s="51">
        <v>321107222.49998301</v>
      </c>
      <c r="P38" s="4">
        <v>156714710.00000003</v>
      </c>
      <c r="S38" s="2">
        <v>0</v>
      </c>
      <c r="U38" s="52">
        <v>979687.5</v>
      </c>
      <c r="V38" s="5">
        <v>8823224.9999999907</v>
      </c>
      <c r="W38" s="52">
        <v>7567697.4000000032</v>
      </c>
      <c r="X38" s="5">
        <v>366875</v>
      </c>
      <c r="Y38" s="5">
        <v>0</v>
      </c>
      <c r="Z38" s="5">
        <v>302250</v>
      </c>
      <c r="AA38" s="53">
        <v>9102906.4000000432</v>
      </c>
      <c r="AB38" s="5">
        <v>4285199.9999999786</v>
      </c>
      <c r="AC38" s="5">
        <v>955149.9999999986</v>
      </c>
      <c r="AD38" s="53">
        <v>2889162.4999999986</v>
      </c>
      <c r="AG38" s="49">
        <v>41422397.037500001</v>
      </c>
      <c r="AK38" s="48"/>
    </row>
    <row r="39" spans="1:40">
      <c r="B39" s="2">
        <f>+B35-B38</f>
        <v>0</v>
      </c>
      <c r="C39" s="2">
        <f>+C35-C38</f>
        <v>0</v>
      </c>
      <c r="D39" s="49">
        <f>+D35-D38</f>
        <v>-0.36300000548362732</v>
      </c>
      <c r="E39" s="2">
        <f>+E35-E38</f>
        <v>0</v>
      </c>
      <c r="F39" s="2">
        <f>+F35-F38</f>
        <v>0</v>
      </c>
      <c r="I39" s="2">
        <f>+I35-I38</f>
        <v>0</v>
      </c>
      <c r="J39" s="49">
        <f>+J35-J38</f>
        <v>0</v>
      </c>
      <c r="K39" s="2">
        <f>+K35-K38</f>
        <v>0</v>
      </c>
      <c r="L39" s="49">
        <f>+L35-L38</f>
        <v>0.49999961256980896</v>
      </c>
      <c r="O39" s="49">
        <f>+O35-O38</f>
        <v>1.6987323760986328E-5</v>
      </c>
      <c r="P39" s="2">
        <f>+P35-P38</f>
        <v>0</v>
      </c>
      <c r="S39" s="2">
        <v>0</v>
      </c>
      <c r="U39" s="49">
        <f>+U35-U38</f>
        <v>0</v>
      </c>
      <c r="V39" s="49">
        <f t="shared" ref="V39:AG39" si="11">+V35-V38</f>
        <v>0</v>
      </c>
      <c r="W39" s="49">
        <f t="shared" si="11"/>
        <v>0</v>
      </c>
      <c r="X39" s="49">
        <f t="shared" si="11"/>
        <v>0</v>
      </c>
      <c r="Y39" s="49">
        <f t="shared" si="11"/>
        <v>0</v>
      </c>
      <c r="Z39" s="49">
        <f t="shared" si="11"/>
        <v>0</v>
      </c>
      <c r="AA39" s="49">
        <f t="shared" si="11"/>
        <v>-0.40000004321336746</v>
      </c>
      <c r="AB39" s="49">
        <f t="shared" si="11"/>
        <v>2.1420419216156006E-8</v>
      </c>
      <c r="AC39" s="49">
        <f t="shared" si="11"/>
        <v>1.3969838619232178E-9</v>
      </c>
      <c r="AD39" s="49">
        <f t="shared" si="11"/>
        <v>0</v>
      </c>
      <c r="AE39" s="49"/>
      <c r="AG39" s="49">
        <f t="shared" si="11"/>
        <v>0.46249999850988388</v>
      </c>
      <c r="AK39" s="48"/>
    </row>
    <row r="40" spans="1:40">
      <c r="W40" s="53"/>
      <c r="AK40" s="48"/>
    </row>
    <row r="41" spans="1:40">
      <c r="W41" s="53"/>
      <c r="AK41" s="48"/>
    </row>
    <row r="42" spans="1:40">
      <c r="W42" s="53"/>
      <c r="AK42" s="48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EXECUTIVE ENGINEER OPERATION COORDINATION TNSPC</dc:creator>
  <cp:lastModifiedBy>AEEOCTNSPC</cp:lastModifiedBy>
  <dcterms:created xsi:type="dcterms:W3CDTF">2026-01-03T10:45:25Z</dcterms:created>
  <dcterms:modified xsi:type="dcterms:W3CDTF">2026-01-31T07:20:21Z</dcterms:modified>
</cp:coreProperties>
</file>